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7CCBF030-42F9-4C7D-A0BE-45FFBBE11D66}" xr6:coauthVersionLast="46" xr6:coauthVersionMax="47" xr10:uidLastSave="{00000000-0000-0000-0000-000000000000}"/>
  <bookViews>
    <workbookView xWindow="-108" yWindow="-108" windowWidth="23256" windowHeight="12576" xr2:uid="{00000000-000D-0000-FFFF-FFFF00000000}"/>
  </bookViews>
  <sheets>
    <sheet name="Materiales" sheetId="2" r:id="rId1"/>
    <sheet name="Instrucciones " sheetId="6" r:id="rId2"/>
    <sheet name="Regionales" sheetId="5" state="hidden" r:id="rId3"/>
  </sheets>
  <externalReferences>
    <externalReference r:id="rId4"/>
  </externalReferences>
  <definedNames>
    <definedName name="_xlnm._FilterDatabase" localSheetId="0" hidden="1">Materiales!$C$11:$M$241</definedName>
    <definedName name="Amazonas">Regionales!#REF!</definedName>
    <definedName name="Antioquia">Regionales!#REF!</definedName>
    <definedName name="Arauca">Regionales!#REF!</definedName>
    <definedName name="_xlnm.Print_Area" localSheetId="1">'Instrucciones '!$A$1:$K$42</definedName>
    <definedName name="Atlántico">Regionales!#REF!</definedName>
    <definedName name="Bolívar">Regionales!#REF!</definedName>
    <definedName name="Boyacá">Regionales!#REF!</definedName>
    <definedName name="Caldas">Regionales!#REF!</definedName>
    <definedName name="Caquetá">Regionales!#REF!</definedName>
    <definedName name="Casanare">Regionales!#REF!</definedName>
    <definedName name="Cauca">Regionales!#REF!</definedName>
    <definedName name="Cesar">Regionales!#REF!</definedName>
    <definedName name="Choco">Regionales!#REF!</definedName>
    <definedName name="Córdoba">Regionales!#REF!</definedName>
    <definedName name="Cundinamarca">Regionales!#REF!</definedName>
    <definedName name="Distrito_Capital">Regionales!#REF!</definedName>
    <definedName name="Guainía">Regionales!#REF!</definedName>
    <definedName name="Guajira">Regionales!#REF!</definedName>
    <definedName name="Guaviare">Regionales!#REF!</definedName>
    <definedName name="Huila">Regionales!#REF!</definedName>
    <definedName name="Magdalena">Regionales!#REF!</definedName>
    <definedName name="Meta">Regionales!#REF!</definedName>
    <definedName name="Nariño">Regionales!#REF!</definedName>
    <definedName name="Norte_de_Santander">Regionales!#REF!</definedName>
    <definedName name="Putumayo">Regionales!#REF!</definedName>
    <definedName name="Quindío">Regionales!#REF!</definedName>
    <definedName name="REG">Materiales!#REF!</definedName>
    <definedName name="REGIONALES">'[1]datos 2'!$C$2:$C$35</definedName>
    <definedName name="Risaralda">Regionales!#REF!</definedName>
    <definedName name="San_Andrés">Regionales!#REF!</definedName>
    <definedName name="Santander">Regionales!#REF!</definedName>
    <definedName name="Sucre">Regionales!#REF!</definedName>
    <definedName name="Tolima">Regionales!#REF!</definedName>
    <definedName name="Valle">Regionales!#REF!</definedName>
  </definedNames>
  <calcPr calcId="181029"/>
</workbook>
</file>

<file path=xl/calcChain.xml><?xml version="1.0" encoding="utf-8"?>
<calcChain xmlns="http://schemas.openxmlformats.org/spreadsheetml/2006/main">
  <c r="E119" i="5" l="1"/>
  <c r="E118" i="5"/>
  <c r="E117" i="5"/>
  <c r="E116" i="5"/>
  <c r="E115" i="5"/>
  <c r="E114" i="5"/>
  <c r="E113"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5" i="5"/>
  <c r="E84" i="5"/>
  <c r="E83" i="5"/>
  <c r="E82" i="5"/>
  <c r="E81" i="5"/>
  <c r="E80" i="5"/>
  <c r="E79" i="5"/>
  <c r="E78" i="5"/>
  <c r="E77" i="5"/>
  <c r="E76" i="5"/>
  <c r="E75" i="5"/>
  <c r="E74" i="5"/>
  <c r="E73" i="5"/>
  <c r="E72" i="5"/>
  <c r="E71" i="5"/>
  <c r="E70" i="5"/>
  <c r="E69" i="5"/>
  <c r="E68" i="5"/>
  <c r="E67" i="5"/>
  <c r="E66" i="5"/>
  <c r="E65" i="5"/>
  <c r="E64" i="5"/>
  <c r="E63" i="5"/>
  <c r="E62"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E6" i="5"/>
  <c r="E5" i="5"/>
  <c r="E4" i="5"/>
  <c r="E3" i="5"/>
</calcChain>
</file>

<file path=xl/sharedStrings.xml><?xml version="1.0" encoding="utf-8"?>
<sst xmlns="http://schemas.openxmlformats.org/spreadsheetml/2006/main" count="1262" uniqueCount="685">
  <si>
    <t>Versión: 01</t>
  </si>
  <si>
    <t>Código: GFPI-F-186</t>
  </si>
  <si>
    <t xml:space="preserve">PROCEDIMIENTO DISEÑO CURRICULAR </t>
  </si>
  <si>
    <t>FORMATO ANEXO LISTA DE MATERIALES DE FORMACIÓN REFERENTE</t>
  </si>
  <si>
    <t>RED DE CONOCIMIENTO - INSTITUCIONAL</t>
  </si>
  <si>
    <t xml:space="preserve">CÓDIGO DE PROGRAMA DE FORMACIÓN </t>
  </si>
  <si>
    <t xml:space="preserve">NIVEL DE FORMACIÓN </t>
  </si>
  <si>
    <t xml:space="preserve">DENOMINACIÓN PROGRAMA DE FORMACIÓN </t>
  </si>
  <si>
    <t xml:space="preserve">VERSIÓN </t>
  </si>
  <si>
    <t>NOMBRE GESTOR DE RED</t>
  </si>
  <si>
    <t>ÍTEM</t>
  </si>
  <si>
    <t>CÓDIGO UNSPSC</t>
  </si>
  <si>
    <t xml:space="preserve">PRODUCTO </t>
  </si>
  <si>
    <t xml:space="preserve">DESCRIPCION TÉCNICA REQUERIDA DEL BIEN </t>
  </si>
  <si>
    <t xml:space="preserve">UNIDAD DE MEDIDA </t>
  </si>
  <si>
    <t>CANTIDAD REQUERIDA PARA FORMAR 30 APRENDICES DURANTE LA FORMACIÓN</t>
  </si>
  <si>
    <t>OBSERVACIONES</t>
  </si>
  <si>
    <t>CONSUMO</t>
  </si>
  <si>
    <t>DEVOLUTIVO</t>
  </si>
  <si>
    <t>SOFTWARE</t>
  </si>
  <si>
    <t>EPP</t>
  </si>
  <si>
    <t xml:space="preserve">Ingrese el código UNSPSC del material hasta el nivel Producto según Clasificador de bienes </t>
  </si>
  <si>
    <t>Diligencie el nombre comercial del elemento de manera clara (Ej. Cartulina, Cinta Adhesiva, Lápiz).</t>
  </si>
  <si>
    <t>Se refiere a las características técnicas y atributos del elemento como: Color, tipo, material, modelo. Es importante indicar aspectos relevantes que orienten las caracterisitcas del bien. La información que se reporte cumpla criterios de: vigencia, suficiencia, coherencia, pertinencia, calidad, alcance, entre otros. En caso de requerirse se amplia información en referencia a la presentación del producto.</t>
  </si>
  <si>
    <t xml:space="preserve">De la lista desplegable seleccione la unidad de medida del producto </t>
  </si>
  <si>
    <t xml:space="preserve">Ingrese la cantidad de "unidades de medida" para atender un grupo de 30 aprendices </t>
  </si>
  <si>
    <t>Digitar (X) si pertenece a este tipo de clasificación.</t>
  </si>
  <si>
    <t>Digitar (X) si pertenece a este tipo de clasificación. Estos elementos son de uso personal.</t>
  </si>
  <si>
    <t xml:space="preserve">ABAMECTINA-INSECTICIDA-ACARICIDA </t>
  </si>
  <si>
    <t>Litro</t>
  </si>
  <si>
    <t>x</t>
  </si>
  <si>
    <t>ABONO COMPUESTO 10-30 10 (Composicion (Grado): 10%Nitrogeno, 30%Fosforo y 10% Potasio)   BULTO X 50 KILOS</t>
  </si>
  <si>
    <t>Unidad</t>
  </si>
  <si>
    <t>X</t>
  </si>
  <si>
    <t>ABONO DAP 18-46-0 (Fosfato diamonico, Composicion (Grado):18% Nitrogeno, 46% Fosforo) BULTO X 50</t>
  </si>
  <si>
    <t>ABONO ORGÁNICO GALLINAZA (Abono organico estabilizado a partir de estiercol de gallina)  BULTO X 50 KILOS</t>
  </si>
  <si>
    <t>ABONO TRIPLE 15 Abono solido granulado (Composicion (Grado): 15%Nitrogeno, 15%Fosforo y 15% Potasio)  BULTO X 50 KILOS</t>
  </si>
  <si>
    <t>ABONO TRIPLE 18 Abono solido granulado( Composicion (Grado): 18%Nitrogeno, 18%Fosforo y 18% Potasio)  BULTO X 50 KILOS</t>
  </si>
  <si>
    <t>ABONO UREA Abono solido granulado (Composicion (Grado): 46%Nitrogeno)   BULTO X 50 KILOS</t>
  </si>
  <si>
    <t>AGENTE MICROBIAL ANTAGONISTA DE FITOPATOGENOS A BASE DE TRICHODERMA</t>
  </si>
  <si>
    <t>Libra</t>
  </si>
  <si>
    <t>ALAMBRE PLASTICO</t>
  </si>
  <si>
    <t>ALAMBRE PLASTICO PARA USO AGRICOLA CALIBRE 12 X 500 METROS</t>
  </si>
  <si>
    <t>DESINFECTANTE</t>
  </si>
  <si>
    <t xml:space="preserve">ALCOHOL ETILICO 96% </t>
  </si>
  <si>
    <t>ASPERSOR</t>
  </si>
  <si>
    <t>ASPERSOR PLASTICO DIAMETRO DE 9 METROS DIMENSIÓN DE 1/2 PULGADA</t>
  </si>
  <si>
    <t xml:space="preserve">AZUFRE </t>
  </si>
  <si>
    <t>INSECTICIDA</t>
  </si>
  <si>
    <t xml:space="preserve">BACILLUS TURIGENSIS </t>
  </si>
  <si>
    <t>BALDE PLASTICO</t>
  </si>
  <si>
    <t xml:space="preserve">BALDE 20 LITROS COLOR AZUL </t>
  </si>
  <si>
    <t>BANDEJA DE GERMINACION</t>
  </si>
  <si>
    <t xml:space="preserve">BANDEJA DE GERMINACION-200 CELDAS </t>
  </si>
  <si>
    <t>BANDEJA FORESTAL PARA SIEMBRA x 78 CELDAS</t>
  </si>
  <si>
    <t>BEAUVERIA BASSIANA x 500gr , polvo mojable esporas entomopatogeno</t>
  </si>
  <si>
    <t>BIOFERTILIZANTE</t>
  </si>
  <si>
    <t xml:space="preserve">BIOFERTILIZANTE ORGANICO MICRORGANISMOS EFICIENTES </t>
  </si>
  <si>
    <t>Galón</t>
  </si>
  <si>
    <t>BOLSA PLATANERA</t>
  </si>
  <si>
    <t>BOLSA   PLATANERA   (material:   poli-durban   color   azul   santa   lucia,polietileno   de   baja   densidad   con perforaciones de 0,5 " de diametros en cuadros de 3 x 3 ", espesor 0,35 mm,ancho 37 pulgadas,largo del rollo 80 mts, ingrediente activo clorpirifos )</t>
  </si>
  <si>
    <t>BOLSA</t>
  </si>
  <si>
    <t>BOLSA  de material muiltilaminado para almacenamiento de muestra de café capacidad 400 gramos</t>
  </si>
  <si>
    <t>BOLSA de material muiltilaminado para almacenamiento de café  de capacidad de 70 kg</t>
  </si>
  <si>
    <t xml:space="preserve">BOLSA NEGRA ALMACIGO CAFETERA, 17cm x 23 cm cal 1.5 </t>
  </si>
  <si>
    <t xml:space="preserve">BOLSA NEGRA FORESTAL ,  10 cm x 20 cm cal 1.5 </t>
  </si>
  <si>
    <t xml:space="preserve">BOLSA NEGRA FORESTAL, Semillera 4x6 - 10x15 cm </t>
  </si>
  <si>
    <t xml:space="preserve">BOLSA NEGRA FRUTALES , Semillera 6x9 - 15x22cm </t>
  </si>
  <si>
    <t xml:space="preserve">BOLSA NEGRA FRUTALES , Semillera 6x9 - 15x37cm </t>
  </si>
  <si>
    <t>BOLSA PARA CAFÉ TOSTADO (Sistema zipper,alta barrera con valvula de desgasificación) tamaño bolsa x 250 g</t>
  </si>
  <si>
    <t>BOLSA PARA CAFÉ TOSTADO (Sistema zipper,alta barrera con valvula de desgasificación) tamaño bolsa x 500 g</t>
  </si>
  <si>
    <t>BORAX</t>
  </si>
  <si>
    <t>BORAX 48 % (GRAMOS)</t>
  </si>
  <si>
    <t>TEJA  METALICA ZINC</t>
  </si>
  <si>
    <t>CAFE ESPECIAL EN GRANO</t>
  </si>
  <si>
    <t xml:space="preserve">CAFÉ ESPECIAL EN GRANO, TOSTION MEDIA, ORIGEN ESPECIAL PUNTAJE SCAA 86 PUNTOS </t>
  </si>
  <si>
    <t xml:space="preserve">Kilogramo </t>
  </si>
  <si>
    <t>CAFE PERGAMINO SECO</t>
  </si>
  <si>
    <t>CAFÉ PERGAMINO SECO (Humedad maxima 12 %)</t>
  </si>
  <si>
    <t>CAFE PERGAMINO SEMILAVADO</t>
  </si>
  <si>
    <t>CAFÉ PERGAMINO SEMILAVADO AMARILLO CALIDAD ESPECIAL PUNTAJE SCAA SUPERIOR A 86 PUNTOS</t>
  </si>
  <si>
    <t>CAFE TIPO NATURAL</t>
  </si>
  <si>
    <t xml:space="preserve">CAFÉ TIPO NATURAL TOSTION MEDIA </t>
  </si>
  <si>
    <t>CAL TRIPLE 30</t>
  </si>
  <si>
    <t>CAL AGRICOLA TRIPLE 30 Fertilización Mineral de calcio, magnesio y azufre ( Composicion (Grado): 30% Calcio   , 15% Magnesio  y 15% Azufre) BULTO X 50 KILOS</t>
  </si>
  <si>
    <t>CAL DOLOMITA</t>
  </si>
  <si>
    <t>CAL DOLOMITA BULTO X 50 KILOS</t>
  </si>
  <si>
    <t>CAL MAGNESIANA</t>
  </si>
  <si>
    <t>CAL MAGNESIANA BULTO X 50 KILOS</t>
  </si>
  <si>
    <t>CAL VIVA</t>
  </si>
  <si>
    <t>CAL VIVA BULTO X 10 KILOS</t>
  </si>
  <si>
    <t>CANECA PLASTICA</t>
  </si>
  <si>
    <t>CANECA DE 200 LITROS CON TAPA COLOR AZUL</t>
  </si>
  <si>
    <t>CASCARILLA DE ARROZ</t>
  </si>
  <si>
    <t xml:space="preserve">CASCARILLA DE ARROZ PACA PRENSADA </t>
  </si>
  <si>
    <t xml:space="preserve">CEBO PARA MATAR ARRIERAS. </t>
  </si>
  <si>
    <t>CINTA INJERTADORA</t>
  </si>
  <si>
    <t xml:space="preserve">CINTA DE INJERTACION 1.5 CM X 70 CM </t>
  </si>
  <si>
    <t>CINTA DE RIEGO</t>
  </si>
  <si>
    <t>CINTA DE RIEGO:VALVULA REGULADORA Diámetro: 16mm / Espesores: 0,125 mm a 0,2 mm / Caudales: 0,36-1,13 L/H   Dist entre emisores: 10-40 cm/ 
Tendencia al taponamiento: baja.</t>
  </si>
  <si>
    <t>CINTA PHMETRA</t>
  </si>
  <si>
    <t>CINTA MEDIDORA DE PH ANCHO DE 5 MM CAJA X 100</t>
  </si>
  <si>
    <t>CINTA PLASTICA</t>
  </si>
  <si>
    <t>CINTA PLASTICA DE COLORES PARA LA PROGRAMACION DE COSECHA EN MUSACEAS (ancho de 2 a 4 cm,largo 20 y 50 cm calibre 4) PAQUETE</t>
  </si>
  <si>
    <t>CLAVOS</t>
  </si>
  <si>
    <t xml:space="preserve">CLAVOS 3 1/2 PULGADAS </t>
  </si>
  <si>
    <t xml:space="preserve">CLAVOS 3 PULGADAS </t>
  </si>
  <si>
    <t>COADYUVANTE: Surfactante no iónico, humectante, adherente y penetrante ,USOS: agroquímicos.</t>
  </si>
  <si>
    <t>DESINFECTANTE  A BASE DE AMONIO CUATERNARIO</t>
  </si>
  <si>
    <t xml:space="preserve">DESINFECTANTE DE SUELOS (NEMATICIDA) A BASE DE RUDA </t>
  </si>
  <si>
    <t xml:space="preserve">DESINFECTANTE ORGANICO X 4 LTS </t>
  </si>
  <si>
    <t>DETERGENTE</t>
  </si>
  <si>
    <t xml:space="preserve">DETERGENTE PARA EL LAVADO DE PLATANO  (Liquido transparente incoloro ph 11.0 a 12.0 densidad 1.02 a 1.04 g/ml) X GALON </t>
  </si>
  <si>
    <t xml:space="preserve">EMPAQUE </t>
  </si>
  <si>
    <t>EMPAQUE DE  FIBRA DE FIQUE PARA CAFE X 50 KG</t>
  </si>
  <si>
    <t>ESENCIA</t>
  </si>
  <si>
    <t>ESENCIA DE FRESA FRASCO X 30 ML</t>
  </si>
  <si>
    <t>ESENCIA DE LIMONCILLOFRASCO X 30 ML</t>
  </si>
  <si>
    <t>ESENCIAS TIPO LIQUIDAS CON OLOR MADERA X 30 CC</t>
  </si>
  <si>
    <t>ESENCIAS TIPO LQUIDAS CON OLOR FLORALES X 30 CC</t>
  </si>
  <si>
    <t>ESENCIASTIPO LIQUIDAS CON  FRUTAS X 30 CC</t>
  </si>
  <si>
    <t>EXTRACTO DE ÁRBOL DE NEEM</t>
  </si>
  <si>
    <t>INSTRUCTORES QUE ELABORAN</t>
  </si>
  <si>
    <t>INSTRUCTORES QUE VALIDAN</t>
  </si>
  <si>
    <t xml:space="preserve">NOMBRES Y APELLIDOS* </t>
  </si>
  <si>
    <t>CORREO *</t>
  </si>
  <si>
    <t>NÚMERO CELULAR DE CONTACTO*</t>
  </si>
  <si>
    <t xml:space="preserve">CORREO* </t>
  </si>
  <si>
    <t xml:space="preserve">CENTRO DE FORMACIÓN </t>
  </si>
  <si>
    <t xml:space="preserve">Nota: "Autorizo al SENA para  la recolección y tratamiento de mis datos personales, conforme a la política de datos personales de la entidad, entiendo que los datos serán objeto de recolección, almacenamiento, uso, circulación, supresión, transferencia, transmisión, cesión y todos los tratamiento, realizados por el SENA. Declaro que se me ha informado que como Titular de la información tengo derecho a conocer, actualizar y rectificar mis datos personales, solicitar prueba de la autorización otorgada para su tratamiento, ser informado sobre el uso que se ha dado a los mismos, presentar quejas ante la Superintendencia de Industria y Comercio por infracción a la ley, revocar la autorización y/o solicitar la supresión de mis datos en los casos en que sea procedente y acceder en forma gratuita a los mismos.Así mismo, se me ha informado que las consultas y reclamos podrán ser presentados al Servicio Nacional de Aprendizaje - SENA, como responsable del tratamiento de la información, a través del correo electrónico servicioalciudadano@sena.edu.co y al número de teléfono fijo +57 1 5461500, en cumplimiento de la Ley 1581 de 2012, el Decreto No. 1377 de 2013 y demás normas concordantes."
</t>
  </si>
  <si>
    <t>PROCEDIMIENTO ACTUALIZACIÓN CATÁLOGO PROGRAMAS DE FORMACIÓN
 FORMATO ANEXO LISTA DE MATERIALES DE FORMACIÓN REFERENTE</t>
  </si>
  <si>
    <r>
      <rPr>
        <sz val="11"/>
        <color theme="1"/>
        <rFont val="Arial"/>
        <family val="2"/>
      </rPr>
      <t xml:space="preserve">Código: 
</t>
    </r>
    <r>
      <rPr>
        <sz val="11"/>
        <rFont val="Arial"/>
        <family val="2"/>
      </rPr>
      <t xml:space="preserve"> GFPI-F-186</t>
    </r>
  </si>
  <si>
    <t xml:space="preserve">INSTRUCCIONES PARA EL DILIGENCIAMIENTO </t>
  </si>
  <si>
    <t>NO IMPRIMIR</t>
  </si>
  <si>
    <t xml:space="preserve">1. Generalidades </t>
  </si>
  <si>
    <r>
      <rPr>
        <b/>
        <sz val="11"/>
        <rFont val="Arial"/>
        <family val="2"/>
      </rPr>
      <t>1. FORMATO ANEXO LISTA DE MATERIALES DE FORMACIÓN REFERENTE:</t>
    </r>
    <r>
      <rPr>
        <sz val="11"/>
        <rFont val="Arial"/>
        <family val="2"/>
      </rPr>
      <t xml:space="preserve"> Diligenciar en su totalidad y en un único archivo la lista base de mateiales para cada programa de formación . </t>
    </r>
    <r>
      <rPr>
        <b/>
        <sz val="11"/>
        <color rgb="FFFF0000"/>
        <rFont val="Arial"/>
        <family val="2"/>
      </rPr>
      <t xml:space="preserve">NO UNIFICAR COLUMNAS O FILAS. </t>
    </r>
  </si>
  <si>
    <t>Con las generalidades se da respuesta a preguntas como:</t>
  </si>
  <si>
    <r>
      <rPr>
        <sz val="11"/>
        <color theme="1"/>
        <rFont val="Arial"/>
        <family val="2"/>
      </rPr>
      <t xml:space="preserve">a) </t>
    </r>
    <r>
      <rPr>
        <b/>
        <sz val="11"/>
        <color theme="1"/>
        <rFont val="Arial"/>
        <family val="2"/>
      </rPr>
      <t>Objetivo del formato:</t>
    </r>
    <r>
      <rPr>
        <sz val="11"/>
        <color theme="1"/>
        <rFont val="Arial"/>
        <family val="2"/>
      </rPr>
      <t xml:space="preserve">Identificar la lista base de materiales de formación para cada uno de los programas de formación en ejecución de nivel Titulado, como insumo para el Desarrollo Curricular y Proyecto Formativo. </t>
    </r>
  </si>
  <si>
    <t>b) Procedimiento que refiera este formato (Nombre y código): Procedimiento Diseño Curricular - GFPI-P-001 y Formato de verificación metodológica GFPI-F005</t>
  </si>
  <si>
    <t xml:space="preserve">c) Quién(es) lo diligencian: Expertos técnicos en el área objeto del diseño, Profesional con el rol de Asesor Metodológico de Diseño Curricular, Gestor Sectorial, Profesional de Diseño y Producción Curricular del centro. </t>
  </si>
  <si>
    <t>d) Frecuencia de diligenciamiento: De acuerdo con la necesidad - Actualización cada dos años</t>
  </si>
  <si>
    <t>e) Qué trámite surte el formato una vez diligenciado: Documento anexo al Diseño Curricular como insumo para la Planeación Pedagógica del Proyecto Formativo GFPI-F-134</t>
  </si>
  <si>
    <t>f) Si se requiere imprimir (en lo posible no): NO</t>
  </si>
  <si>
    <t xml:space="preserve">g) Quíén lo guarda: Dirección de Formación Profesional - Centros de Formación </t>
  </si>
  <si>
    <t>h) Otros: Diseño Curricular, Desarrollo Curricular - Proyecto Formativo.</t>
  </si>
  <si>
    <t>El número de generalidades y su estructura, depende de los requerimientos del formato</t>
  </si>
  <si>
    <t>Para el diligenciamiento se utiliza el tipo de letra Arial con tamaño de 10 a 14 puntos de tamaño</t>
  </si>
  <si>
    <t>2. Instrucciones para diligenciar las casillas</t>
  </si>
  <si>
    <t>NOMBRE DE LA CASILLA</t>
  </si>
  <si>
    <t>INSTRUCCIONES</t>
  </si>
  <si>
    <t>TENER EN CUENTA</t>
  </si>
  <si>
    <t xml:space="preserve">RED DE CONOCIMIENTO </t>
  </si>
  <si>
    <t xml:space="preserve">Seleccione de la lista desplegable la red de conocimiento a la que pertenece el Programa de Formación. </t>
  </si>
  <si>
    <t>El no cumplimiento satisfactorio de este ítem puede ocasionar el rechazo de la solicitud.</t>
  </si>
  <si>
    <t xml:space="preserve">CÓDIGO PROGRAMA DE FORMACIÓN </t>
  </si>
  <si>
    <t xml:space="preserve">Diligencie el código del programa de formación. </t>
  </si>
  <si>
    <t xml:space="preserve">Seleccione de la lista desplegable el nivel de formación del programa. </t>
  </si>
  <si>
    <t xml:space="preserve">DENOMINACIÓN DEL PROGRAMA DE FORMACIÓN </t>
  </si>
  <si>
    <t>Diligencie el nombre del programa de formación.</t>
  </si>
  <si>
    <t xml:space="preserve">VERSIÓN DEL PROGRAMA </t>
  </si>
  <si>
    <t>Diligencie la versión del programa de formación.</t>
  </si>
  <si>
    <t xml:space="preserve">ITEM </t>
  </si>
  <si>
    <t xml:space="preserve">En caso de requerir agregar mas items, continue con la nomenclatura establecida. </t>
  </si>
  <si>
    <t xml:space="preserve">Ingrese el código UNSPSC del material hasta el nivel Producto según Clasificador de bienes de Colombia Compra Eficiente. </t>
  </si>
  <si>
    <t>PRODUCTO</t>
  </si>
  <si>
    <t xml:space="preserve">DESCRIPCIÓN TÉCNICA MÍNIMA REQUERIDA DEL BIEN </t>
  </si>
  <si>
    <t>Se refiere a las características técnicas y atributos del elemento como: Color, tipo, material, modelo. Es importante indicar aspectos relevantes que orienten las caracterisitcas del bien. La información que se reporte cumpla criterios de: vigencia, suficiencia, coherencia, pertinencia, calidad, alcance, entre otros.</t>
  </si>
  <si>
    <t>UNIDAD DE MEDIDA</t>
  </si>
  <si>
    <t xml:space="preserve">Seleccione de la lista desplegable la unidad de medida del bien, de acuerdo al Sistema de medida Internacional, salvo (Galón, pulgada). En caso de no encontrar la unidad deseada seleccione "OTRO" y aclara en observaciones. </t>
  </si>
  <si>
    <t>El no cumplimiento satisfactorio de este ítem puede ocasionar el rechazo de la solicitud. Incluir una unidad de medida genera el rechazo del ítem o error en la interpretación. Esta lista no debe ser modificada o alterada.</t>
  </si>
  <si>
    <t>CANTIDAD</t>
  </si>
  <si>
    <t>Ingrese la cantidad de "unidades de medida" para atender un grupo de 30 aprendices en el tiempo del desarrollo de la formación.</t>
  </si>
  <si>
    <t>El no cumplimiento satisfactorio de este ítem puede ocasionar el rechazo de la solicitud o el retiro del ítem.</t>
  </si>
  <si>
    <t xml:space="preserve">OBSERVACIONES </t>
  </si>
  <si>
    <t>Registrar observaciones en caso de:
1. No encontrar el Código UNSPSC de un elemento.
2. No encontrar la Unidad de Medida establecida.</t>
  </si>
  <si>
    <t>De acuerdo con la Guía para la Administración y Control de Bienes GIL-G-003, los bienes de consumo son aquellos que se consumen o se extinguen en el primer uso que se realice de ellos; son aquellos que al agregarlos o aplicarlos a otros se extinguen o desaparecen y entran a formar parte constitutiva de otros. Son todos los materiales e insumos adquiridos para obras de construcción y remodelación de inmuebles; los materiales e insumos perecederos o de característica temporal son todos los elementos de lencería, calzado y vestuario personal quirúrgico, generalmente conocido como dotación de trabajadores, son todos los bienes muebles que sean adquiridos. Para ser usados como repuestos.</t>
  </si>
  <si>
    <t>De acuerdo con la Guía para la Administración y Control de Bienes GIL-G-003, los bienes devolutivos son aquellos activos fijos tangibles en posesión de la entidad y recibidos de terceros para el uso permanente y son contraprestación, que no extinguen o consumen de manera inmediata, que requieren ser controlados y que son para usar durante mas de un periodo contable.</t>
  </si>
  <si>
    <t>Es un conjunto de instrucciones que sirven para realizar diferentes tareas en un computador, puede ser software de sistema que es el que hace funcionar el computador y software de aplicación para cumplir diferentes tareas.</t>
  </si>
  <si>
    <t>Se refiere a los elementos de protección personal.</t>
  </si>
  <si>
    <r>
      <rPr>
        <b/>
        <sz val="11"/>
        <rFont val="Arial"/>
        <family val="2"/>
      </rPr>
      <t xml:space="preserve">Nota 1:  </t>
    </r>
    <r>
      <rPr>
        <sz val="11"/>
        <rFont val="Arial"/>
        <family val="2"/>
      </rPr>
      <t>No insertar comentarios en las casillas para dar instrucciones porque al imprimir el formato las instrucciones no se leen.</t>
    </r>
  </si>
  <si>
    <r>
      <rPr>
        <b/>
        <sz val="11"/>
        <rFont val="Arial"/>
        <family val="2"/>
      </rPr>
      <t xml:space="preserve">Nota 2: </t>
    </r>
    <r>
      <rPr>
        <sz val="11"/>
        <rFont val="Arial"/>
        <family val="2"/>
      </rPr>
      <t xml:space="preserve">Al hacer uso de este formato, coloque en el encabezado el código y versión que le corresponda.	</t>
    </r>
  </si>
  <si>
    <r>
      <rPr>
        <b/>
        <sz val="11"/>
        <rFont val="Arial"/>
        <family val="2"/>
      </rP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</si>
  <si>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REGIONALES</t>
  </si>
  <si>
    <t xml:space="preserve">REGIONAL </t>
  </si>
  <si>
    <t xml:space="preserve">CONCATENADO </t>
  </si>
  <si>
    <t xml:space="preserve">RED </t>
  </si>
  <si>
    <t xml:space="preserve">NIVEL </t>
  </si>
  <si>
    <t>Unidad de medida</t>
  </si>
  <si>
    <t>Amazonas</t>
  </si>
  <si>
    <t>9517 - Centro para la Biodiversidad y el Turismo del Amazonas</t>
  </si>
  <si>
    <t>ACTIVIDAD FÍSICA, RECREACIÓN Y DEPORTE</t>
  </si>
  <si>
    <t xml:space="preserve">AUXILAR </t>
  </si>
  <si>
    <t>Antioquia</t>
  </si>
  <si>
    <t>9101 - Centro de los Recursos Naturales Renovables -La Salada</t>
  </si>
  <si>
    <t>ACUÍCOLA Y PESCA</t>
  </si>
  <si>
    <t>COMPLEMENTARIA PRESENCIAL</t>
  </si>
  <si>
    <t xml:space="preserve">Metro </t>
  </si>
  <si>
    <t>Arauca</t>
  </si>
  <si>
    <t>9201 - Centro del Diseño y Manufactura del Cuero</t>
  </si>
  <si>
    <t>AEROESPACIAL</t>
  </si>
  <si>
    <t>COMPLEMENTARIA VIRTUAL</t>
  </si>
  <si>
    <t xml:space="preserve">Metro cuadrado </t>
  </si>
  <si>
    <t>Atlántico</t>
  </si>
  <si>
    <t>9202 - Centro de Formación en Diseño, Confección y Moda</t>
  </si>
  <si>
    <t>AGRÍCOLA</t>
  </si>
  <si>
    <t>ESPECIALIZACIÓN TECNOLÓGICA</t>
  </si>
  <si>
    <t xml:space="preserve">Metro Cúbico </t>
  </si>
  <si>
    <t>Bolívar</t>
  </si>
  <si>
    <t>9203 - Centro para el Desarrollo del Hábitat y la Construcción</t>
  </si>
  <si>
    <t>AMBIENTAL</t>
  </si>
  <si>
    <t xml:space="preserve">OPERARIO </t>
  </si>
  <si>
    <t xml:space="preserve">Centimetro </t>
  </si>
  <si>
    <t>Boyacá</t>
  </si>
  <si>
    <t>9204 - Centro de Tecnología de la Manufactura Avanzada.</t>
  </si>
  <si>
    <t>ARTES GRÁFICAS</t>
  </si>
  <si>
    <t>PROFUNDIZACIÓN TÉCNICA</t>
  </si>
  <si>
    <t xml:space="preserve">Centímetro cuadrado </t>
  </si>
  <si>
    <t>Caldas</t>
  </si>
  <si>
    <t>9205 - Centro Tecnológico del Mobiliario</t>
  </si>
  <si>
    <t>ARTESANÍAS</t>
  </si>
  <si>
    <t xml:space="preserve">TÉCNICO </t>
  </si>
  <si>
    <t>Milimetro</t>
  </si>
  <si>
    <t>Caquetá</t>
  </si>
  <si>
    <t>9206 - Centro Textil y de Gestión Industrial</t>
  </si>
  <si>
    <t>AUTOMOTOR</t>
  </si>
  <si>
    <t xml:space="preserve">TECNÓLOGO </t>
  </si>
  <si>
    <t>Casanare</t>
  </si>
  <si>
    <t>9301 - Centro de Comercio</t>
  </si>
  <si>
    <t>BIOTECNOLOGÍA</t>
  </si>
  <si>
    <t>Gramo</t>
  </si>
  <si>
    <t>Cauca</t>
  </si>
  <si>
    <t>9401 - Centro de Servicios de Salud</t>
  </si>
  <si>
    <t>COMERCIO Y VENTAS</t>
  </si>
  <si>
    <t>Miligramo</t>
  </si>
  <si>
    <t>Cesar</t>
  </si>
  <si>
    <t xml:space="preserve">9402 - Centro de Servicios y Gestión Empresarial </t>
  </si>
  <si>
    <t>CONSTRUCCIÓN EINFRAESTRUCTURA</t>
  </si>
  <si>
    <t>Choco</t>
  </si>
  <si>
    <t>9501 - Complejo Tecnológico para la Gestión Agroempresarial</t>
  </si>
  <si>
    <t>CUERO, CALZADO Y MARROQUINERÍA</t>
  </si>
  <si>
    <t xml:space="preserve">Mililitro </t>
  </si>
  <si>
    <t>Córdoba</t>
  </si>
  <si>
    <t xml:space="preserve">9502 - Complejo Tecnológico Minero Agroempresarial </t>
  </si>
  <si>
    <t>CULTURA</t>
  </si>
  <si>
    <t>Cundinamarca</t>
  </si>
  <si>
    <t>9503 - Centro de la Innovación, la Agroindustria y la Aviación</t>
  </si>
  <si>
    <t>ELECTRÓNICA Y AUTOMATIZACIÓN</t>
  </si>
  <si>
    <t>Distrito_Capital</t>
  </si>
  <si>
    <t>9504 - Complejo Tecnológico Agroindustrial, Pecuario y Turístico</t>
  </si>
  <si>
    <t>ENERGÍA ELÉCTRICA</t>
  </si>
  <si>
    <t>Onza</t>
  </si>
  <si>
    <t>Guainía</t>
  </si>
  <si>
    <t>9549 - Complejo Tecnológico, Turístico y Agroindustrial del Occidente Antioqueño</t>
  </si>
  <si>
    <t>ENSEÑANZA DE IDIOMAS - RI</t>
  </si>
  <si>
    <t>Tonelada</t>
  </si>
  <si>
    <t>Guajira</t>
  </si>
  <si>
    <t>9127 - Centro de Formación Minero Ambiental</t>
  </si>
  <si>
    <t>GESTIÓN ADMINISTRATIVA Y FINANCIERA</t>
  </si>
  <si>
    <t>Pulgada</t>
  </si>
  <si>
    <t>Guaviare</t>
  </si>
  <si>
    <t>9530 - Centro de Gestión y Desarrollo Agroindustrial de Arauca</t>
  </si>
  <si>
    <t>HIDROCARBUROS</t>
  </si>
  <si>
    <t>Pie</t>
  </si>
  <si>
    <t>Huila</t>
  </si>
  <si>
    <t>9103 - Centro para el Desarrollo Agroecologico y Agroindustrial</t>
  </si>
  <si>
    <t>HOTELERÍA Y TURISMO</t>
  </si>
  <si>
    <t>Yarda</t>
  </si>
  <si>
    <t>Magdalena</t>
  </si>
  <si>
    <t>9207 - Centro Nacional Colombo Alemán</t>
  </si>
  <si>
    <t>INFORMÁTICA, DISEÑO Y DESARROLLO DE SOFTWARE</t>
  </si>
  <si>
    <t>Otro</t>
  </si>
  <si>
    <t>Meta</t>
  </si>
  <si>
    <t xml:space="preserve">9208 - Centro Industrial y de Aviación  </t>
  </si>
  <si>
    <t>LOGISTICA, GESTIÓN DE LA PRODUCCIÓN</t>
  </si>
  <si>
    <t>Nariño</t>
  </si>
  <si>
    <t>9302 - Centro de Comercio y Servicios</t>
  </si>
  <si>
    <t>MATERIALES PARA LA INDUSTRIA</t>
  </si>
  <si>
    <t>Norte_de_Santander</t>
  </si>
  <si>
    <t>9104 - Centro Agroempresarial y Minero</t>
  </si>
  <si>
    <t>MECÁNICA INDUSTRIAL</t>
  </si>
  <si>
    <t>Putumayo</t>
  </si>
  <si>
    <t>9105 - Centro Internacional Náutico, Fluvial y Portuario</t>
  </si>
  <si>
    <t>MINERÍA</t>
  </si>
  <si>
    <t>Quindío</t>
  </si>
  <si>
    <t>9218 - Centro para la Industria Petroquímica</t>
  </si>
  <si>
    <t>PECUARIA</t>
  </si>
  <si>
    <t>Risaralda</t>
  </si>
  <si>
    <t>9304 - Centro de Comercio y Servicios</t>
  </si>
  <si>
    <t>PEDAGOGÍA - RI</t>
  </si>
  <si>
    <t>San_Andrés</t>
  </si>
  <si>
    <t xml:space="preserve">9110 - Centro de Desarrollo Agropecuario y Agroindustrial </t>
  </si>
  <si>
    <t>QUÍMICA APLICADA</t>
  </si>
  <si>
    <t>Santander</t>
  </si>
  <si>
    <t>9111 - Centro  Minero</t>
  </si>
  <si>
    <t>SALUD</t>
  </si>
  <si>
    <t>Sucre</t>
  </si>
  <si>
    <t xml:space="preserve">9305 - Centro de Gestión Administrativa y Fortalecimiento Empresarial </t>
  </si>
  <si>
    <t>SERVICIOS PERSONALES</t>
  </si>
  <si>
    <t>Tolima</t>
  </si>
  <si>
    <t>9514 - Centro Industrial de Mantenimiento y Manufactura</t>
  </si>
  <si>
    <t>TELECOMUNICACIONES</t>
  </si>
  <si>
    <t>Valle</t>
  </si>
  <si>
    <t>9112 - Centro para la Formación Cafetera</t>
  </si>
  <si>
    <t>TEXTIL, CONFECCIÓN, DISEÑO Y MODA</t>
  </si>
  <si>
    <t>Vaupés</t>
  </si>
  <si>
    <t>9219 - Centro de Automatización Industrial</t>
  </si>
  <si>
    <t>TRANSPORTE</t>
  </si>
  <si>
    <t>Vichada</t>
  </si>
  <si>
    <t>9220 - Centro de Procesos Industriales y Construcción</t>
  </si>
  <si>
    <t>9306 - Centro de Comercio y Servicios</t>
  </si>
  <si>
    <t>9515 - Centro Pecuario y Agroempresarial</t>
  </si>
  <si>
    <t>9516 - Centro Tecnológico de la Amazonia</t>
  </si>
  <si>
    <t>9519 - Centro Agroindustrial y Fortalecimiento Empresarial de Casanare</t>
  </si>
  <si>
    <t xml:space="preserve">9113 - Centro Agropecuario </t>
  </si>
  <si>
    <t xml:space="preserve">9221 - Centro de Teleinformática y Producción Industrial </t>
  </si>
  <si>
    <t>9307 - Centro de Comercio y Servicios</t>
  </si>
  <si>
    <t>9114 - Centro Biotecnológico del Caribe</t>
  </si>
  <si>
    <t>9520 - Centro Agroempresarial</t>
  </si>
  <si>
    <t>9521 - Centro de Operación y Mantenimiento Minero</t>
  </si>
  <si>
    <t>9522 - Centro de Recursos Naturales, Industria y Biodiversidad</t>
  </si>
  <si>
    <t>9115 - Centro Agropecuario y de Biotecnología el Porvenir</t>
  </si>
  <si>
    <t>9523 - Centro de Comercio, Industria y Turismo de Córdoba</t>
  </si>
  <si>
    <t>9232 - Centro Industrial y de Desarrollo Empresarial de Soacha</t>
  </si>
  <si>
    <t>9509 - Centro de Desarrollo Agroindustrial y Empresarial</t>
  </si>
  <si>
    <t xml:space="preserve">9510 - Centro Agroecológico y Empresarial </t>
  </si>
  <si>
    <t>9511 - Centro de la Tecnología de Diseño y la Productividad Empresarial</t>
  </si>
  <si>
    <t>9512 - Centro de Biotecnología Agropecuaria</t>
  </si>
  <si>
    <t xml:space="preserve">9513 - Centro de Desarrollo Agroempresarial </t>
  </si>
  <si>
    <t>9209 - Centro de Tecnologías para la Construcción y la Madera</t>
  </si>
  <si>
    <t>9210 - Centro de Electricidad, Electrónica y Telecomunicaciones</t>
  </si>
  <si>
    <t>9211 - Centro de Gestión Industrial</t>
  </si>
  <si>
    <t>9212 - Centro de Manufactura en Textil y Cuero</t>
  </si>
  <si>
    <t>9213 - Centro de Tecnologías del Transporte</t>
  </si>
  <si>
    <t>9214 - Centro Metalmecánico</t>
  </si>
  <si>
    <t>9215 - Centro de Materiales y Ensayos</t>
  </si>
  <si>
    <t>9216 - Centro de Diseño y Metrología</t>
  </si>
  <si>
    <t>9217 - Centro para la Industria de la Comunicación Grafica</t>
  </si>
  <si>
    <t>9303 - Centro de Gestión de Mercados, Logística y Tecnologías de la Información</t>
  </si>
  <si>
    <t>9403 - Centro de Formación de Talento Humano en Salud</t>
  </si>
  <si>
    <t>9404 - Centro de Gestión Administrativa</t>
  </si>
  <si>
    <t>9405 - Centro de Servicios Financieros</t>
  </si>
  <si>
    <t>9406 - Centro Nacional de Hoteleria, Turismo y Alimentos</t>
  </si>
  <si>
    <t>9508 - Centro de Formación en Actividad Física y cultura</t>
  </si>
  <si>
    <t>9547 - Centro Ambiental y Ecoturistico del Nororiente Amazónico</t>
  </si>
  <si>
    <t>9222 - Centro Industrial y de Energías Alternativas</t>
  </si>
  <si>
    <t>9524 - Centro Agroempresarial y Acuícola</t>
  </si>
  <si>
    <t>9533 - Centro de Desarrollo Agroindustrial, Turístico y Tecnológico del Guaviare</t>
  </si>
  <si>
    <t>9116 - Centro de Formación Agroindustrial</t>
  </si>
  <si>
    <t>9525 - Centro Agroempresarial y Desarrollo Pecuario del Huila</t>
  </si>
  <si>
    <t>9526 - Centro de Desarrollo Agroempresarial y Turístico del Huila</t>
  </si>
  <si>
    <t xml:space="preserve">9527 - Centro de la Industria, la Empresa y los Servicios </t>
  </si>
  <si>
    <t>9528 - Centro de Gestión y Desarrollo Sostenible Surcolombiano</t>
  </si>
  <si>
    <t>9118 - Centro Acuícola y Agroindustrial de Gaira</t>
  </si>
  <si>
    <t>9529 - Centro de Logística y Promoción Ecoturística del Magdalena</t>
  </si>
  <si>
    <t>9117 - Centro Agroindustrial del Meta</t>
  </si>
  <si>
    <t>9532 - Centro de Industria y Servicios del Meta</t>
  </si>
  <si>
    <t>9534 - Centro Sur Colombiano de Logística Internacional</t>
  </si>
  <si>
    <t>9535 - Centro Agroindustrial y Pesquero de la Costa Pacifica</t>
  </si>
  <si>
    <t>9536 - Centro Internacional de Producción Limpia - Lope</t>
  </si>
  <si>
    <t>9119 - Centro de Formación para el Desarrollo Rural y Minero</t>
  </si>
  <si>
    <t xml:space="preserve">9537 - Centro de la Industria, la Empresa y los Servicios </t>
  </si>
  <si>
    <t>9518 - Centro Agroforestal y Acuícola Arapaima</t>
  </si>
  <si>
    <t>9120 - Centro Agroindustrial</t>
  </si>
  <si>
    <t>9231 - Centro para el Desarrollo Tecnológico de la Construcción y la Industria</t>
  </si>
  <si>
    <t>9538 - Centro de Comercio y Turismo</t>
  </si>
  <si>
    <t>9121 - Centro Atención Sector Agropecuario</t>
  </si>
  <si>
    <t>9223 - Centro de Diseño e Innovación Tecnológica Industrial</t>
  </si>
  <si>
    <t>9308 - Centro de Comercio y Servicios</t>
  </si>
  <si>
    <t>9539 - Centro de Formación Turística, Gente de Mar y de Servicios</t>
  </si>
  <si>
    <t>9122 - Centro Atención Sector Agropecuario</t>
  </si>
  <si>
    <t>9224 - Centro Industrial de Mantenimiento Integral</t>
  </si>
  <si>
    <t>9225 - Centro Industrial del Diseño y la Manufactura</t>
  </si>
  <si>
    <t>9309 - Centro de Servicios Empresariales y Turísticos</t>
  </si>
  <si>
    <t>9540 - Centro Industrial y del Desarrollo Tecnológico</t>
  </si>
  <si>
    <t>9541 - Centro Agroturístico</t>
  </si>
  <si>
    <t>9545 - Centro Agroempresarial y Turístico de los Andes</t>
  </si>
  <si>
    <t>9546 - Centro de Gestión Agroempresarial del Oriente</t>
  </si>
  <si>
    <t>9542 - Centro de la Innovación, la Tecnología y los Servicios</t>
  </si>
  <si>
    <t>9123 - Centro Agropecuario la Granja</t>
  </si>
  <si>
    <t>9226 - Centro de Industria y Construcción</t>
  </si>
  <si>
    <t>9310 - Centro de Comercio y Servicios</t>
  </si>
  <si>
    <t>9124 - Centro Agropecuario de Buga</t>
  </si>
  <si>
    <t>9125 - Centro Latinoamericano de  Especies Menores</t>
  </si>
  <si>
    <t>9126 - Centro Náutico Pesquero de Buenaventura</t>
  </si>
  <si>
    <t>9227 - Centro de Electricidad y Automatización Industrial -CEAI</t>
  </si>
  <si>
    <t>9228 - Centro de la Construcción</t>
  </si>
  <si>
    <t>9229 - Centro de Diseño Tecnológico Industrial</t>
  </si>
  <si>
    <t>9230 - Centro Nacional de Asistencia Técnica a la Industria -ASTIN</t>
  </si>
  <si>
    <t>9311 - Centro de Gestión Tecnológica de Servicios</t>
  </si>
  <si>
    <t>9543 - Centro de Tecnologías Agroindustriales</t>
  </si>
  <si>
    <t>9544 - Centro de Biotecnología Industrial</t>
  </si>
  <si>
    <t>9548 - Centro Agropecuario y de Servicios Ambientales "Jiri-jirimo"</t>
  </si>
  <si>
    <t>9531 - Centro de Producción y Transformación Agroindustrial de la Orinoquia</t>
  </si>
  <si>
    <t>COADYUVANTE</t>
  </si>
  <si>
    <t xml:space="preserve">FERTILIZANTE 25-4-24 </t>
  </si>
  <si>
    <t>FERTILIZANTE 25-4-24 BULTO X 50 KILOS</t>
  </si>
  <si>
    <t xml:space="preserve">FERTILIZANTE FOLIAR MENORES </t>
  </si>
  <si>
    <t xml:space="preserve">FERTILIZANTE 12 - 24 - 12   </t>
  </si>
  <si>
    <t>FERTILIZANTE 12 - 24 - 12   GRANULAR CON UN ALTO CONTENIDO DE FÓSFORO BULTO X 50 KG</t>
  </si>
  <si>
    <t>Fertilizante Liquido para aplicaciòn foliar COMPOSICIÒN Nitrógeno Total (N) 200.0 Nitrógeno Ureico (N) 200.0 Magnesio (MgO) 2.50 Azufre Total (S) 5.00 Boro (B) 0.30 Cobre (Cu) 0.25 Hierro (Fe) 1.00 Manganeso (Mn) 0.55 Molibdeno (Mo) 0.03 Zinc (Zn) 1.60 Fitohormona (ANA) 0.50</t>
  </si>
  <si>
    <t xml:space="preserve">FERTILIZANTE NPK 17-6-18-2 </t>
  </si>
  <si>
    <t>FERTILIZANTE NPK 17-6-18-2 BULTO X 50 KILOS</t>
  </si>
  <si>
    <t>FERTILIZANTE KCL</t>
  </si>
  <si>
    <t>Fertilizante quimico elementos menores granulado</t>
  </si>
  <si>
    <t>Fertilizante quimico, elementos menores granulado mezclado NP para aplicación al suelo BULTO X 50 KILOS</t>
  </si>
  <si>
    <t>FIBRA POLIPROPILENO VERDE, CALIBRE 9., ROLLO</t>
  </si>
  <si>
    <t xml:space="preserve">FRIJOL VARIEDAD CARGAMANTO </t>
  </si>
  <si>
    <t>Semilla de frijol variedad Cargamanto</t>
  </si>
  <si>
    <t xml:space="preserve">FUNGICIDA  RIDOMIL </t>
  </si>
  <si>
    <t>FUNGICIDA  RIDOMIL Composición Metalaxilo-M* 48 % p/v (480 g/L) (Mefenoxam) Coformulantes, c.s.p. 100 % p/v (1 L) * N-(metoxiacetil)-N-(2,6-xilil)-D-alaninato de metilo</t>
  </si>
  <si>
    <t xml:space="preserve">FUNGICIDA AGRICOLA A BASE DE BAUVERIA BASIANA </t>
  </si>
  <si>
    <t xml:space="preserve">Fungicida agricola INGREDIENTE ACTIVO Sulfato de cobre </t>
  </si>
  <si>
    <t xml:space="preserve">Fungicida agricola INGREDIENTE ACTIVO Sulfato de cobre 21 %, Sulfato de calcio 18 % APARIENCIA Gel de color azul verdoso claro PH 7.5 DENSIDAD 2.28 KILOGRAMOSS/LITRO OLOR Inoloro BIODEGRADABILIDAD 100 % VIDA ÚTIL 12 meses CATEGORIA TOXICOLOGICA IV, Ligeramente tóxico </t>
  </si>
  <si>
    <t xml:space="preserve">Fungicida agricola ingrediente activo trichoderma </t>
  </si>
  <si>
    <t xml:space="preserve">FUNGICIDA BIOLÓGICO - HIDROLATO DE CALÉNDULA </t>
  </si>
  <si>
    <t xml:space="preserve">FUNGICIDA BIOLÓGICO - HIDROLATO DE MANZANILLA </t>
  </si>
  <si>
    <t xml:space="preserve">FUNGICIDA BOTRYCID </t>
  </si>
  <si>
    <t>FUNGICIDA BOTRYCID Células vivas de Burkholderia cepacia 1x108 unidades formadoras de colonia por centímetro cúbico (UFC/cc)</t>
  </si>
  <si>
    <t xml:space="preserve">FUNGICIDA ELOSAL </t>
  </si>
  <si>
    <t>FUNGICIDA ELOSAL Materia activa: 80% azufre mojable. Nº de registro: 24,413  Clasificación toxicológica: Irritante (Xi)</t>
  </si>
  <si>
    <t>FUNGICIDA FOSETIL Aluminium</t>
  </si>
  <si>
    <t>FUNGICIDA FOSETIL Aluminium tris-o-etil-fosfonato.  Polvo Mojable (WP) Sistémico ascendente y descendente</t>
  </si>
  <si>
    <t xml:space="preserve">Fungicida ingrediente activo Mefenoxam 2.5% </t>
  </si>
  <si>
    <t xml:space="preserve">Fungicida ingrediente activo Mefenoxam 2.5% p/p - equivalente a 2,4% p/p Metalaxil-M (25 g/KILO) Cobre en forma de Oxicloruro 40% p/p (400 g/KILO) </t>
  </si>
  <si>
    <t xml:space="preserve">FUNGICIDA POLYCAL </t>
  </si>
  <si>
    <t>FUNGICIDA POLYCAL Polisufuro de Calcio utilizado para el control de patógenos que atacan raíces, tallos, follaje y frutos, cuyos componentes permiten la inhibición, crecimiento y desarrollo de microorganismos.</t>
  </si>
  <si>
    <t>GAFAS DE PROTECCIÒN ESTANDAR</t>
  </si>
  <si>
    <t>Gafas protectoras con marco de PVC flexible para adaptarse fácilmente a
todos los contornos de la cara con una presión uniforme. Sello ligero,
contorneado y efectivo con la piel en la cara, que encierra los ojos. Lente de plástico transparente con tratamientos resistentes al vaho y a los arañazos.</t>
  </si>
  <si>
    <t xml:space="preserve">TRAMPAS PARA EL CONTROL DE INSECTOS  </t>
  </si>
  <si>
    <t xml:space="preserve">Trampa para mosca de la fruta  McPhail con base amarilla y tapa transparente, fabricadas en polipropileno/poliestireno </t>
  </si>
  <si>
    <t xml:space="preserve">TRAMPAS PARA EL CONTROL DE INSECTOS </t>
  </si>
  <si>
    <t>GOTERO O CUENTA GOTAS MEDIDA ESTANDAR</t>
  </si>
  <si>
    <t>GUADUA CARACTERISTICA MACANA DIMENSION 6 METROS</t>
  </si>
  <si>
    <t>GUADUA CARACTERISTICA MACANA DIMENSION 4 METROS</t>
  </si>
  <si>
    <t xml:space="preserve">GUANTE PROTECTOR - CARNAZA </t>
  </si>
  <si>
    <t xml:space="preserve">HARINA DE HUESO </t>
  </si>
  <si>
    <t xml:space="preserve">HARINA DE ROCAS </t>
  </si>
  <si>
    <t>HERBICIDA GRAMINICIDA PARA MAÍZ NICOSULFURON 75%</t>
  </si>
  <si>
    <t xml:space="preserve">HIDROLATO DE AJENJO </t>
  </si>
  <si>
    <t xml:space="preserve">HIDROLATO DE AJI </t>
  </si>
  <si>
    <t xml:space="preserve">HIDROLATO DE AJO </t>
  </si>
  <si>
    <t xml:space="preserve">HIDROLATO DE ORTIGA </t>
  </si>
  <si>
    <t xml:space="preserve">HIDROLATO DE TABACO </t>
  </si>
  <si>
    <t>HIDRORETENEDOR</t>
  </si>
  <si>
    <t xml:space="preserve">INOCULANTE BIOLOGICO A BASE DE MICORRIZAS </t>
  </si>
  <si>
    <t>INOCULANTE RIZOBIUM FIJADOR DE NITROGENO.</t>
  </si>
  <si>
    <t>Insecticida Agricola biológico</t>
  </si>
  <si>
    <t>INSECTICIDA MATABABOSA MATABABOSA.</t>
  </si>
  <si>
    <t>INSECTICIDA ORGANICO A BASE DE AJI-AJO</t>
  </si>
  <si>
    <t xml:space="preserve">INSECTICIDA PARA INMUNIZAR MADERA LIQUIDO </t>
  </si>
  <si>
    <t xml:space="preserve">Insecticida ngrediente Activo: Thiocyclam  </t>
  </si>
  <si>
    <t>Acaricida Biologico</t>
  </si>
  <si>
    <t xml:space="preserve">INSUMO AGROPECUARIO  ZEOLITA  </t>
  </si>
  <si>
    <t xml:space="preserve">LEVADURA GRANULADA </t>
  </si>
  <si>
    <t>Levadura seca instantánea para uso en panadería.</t>
  </si>
  <si>
    <t xml:space="preserve">CUERDA, PIOLA  </t>
  </si>
  <si>
    <t xml:space="preserve">MASCARILLA CON VALVULA DE EXHALACION </t>
  </si>
  <si>
    <t xml:space="preserve">MEDIDOR DIGITAL DE PH </t>
  </si>
  <si>
    <t>Medidor de pH digital con sonda con un electrodo sensible al hidrógeno y una unidad de visualización digital.</t>
  </si>
  <si>
    <t>MOLIBDATO DE SODIO X 100 GR</t>
  </si>
  <si>
    <t xml:space="preserve">NAVAJA </t>
  </si>
  <si>
    <t>Navaja de injertar incluye características como hoja de acero inoxidable o acero templado (con un bisel en un lado), mango de material resistente (como nailon o madera), una espátula o púa para separar la corteza</t>
  </si>
  <si>
    <t xml:space="preserve">OXICLORURO DE COBRE </t>
  </si>
  <si>
    <t xml:space="preserve">PIE DE CRIA - LOMBRIZ ROJA CALIFORNIANA </t>
  </si>
  <si>
    <t xml:space="preserve">PLANTULAS DE AGUACATE CHOKET </t>
  </si>
  <si>
    <t>Planta de aguacate injerto variedad Choket</t>
  </si>
  <si>
    <t xml:space="preserve">PLANTULAS DE AGUACATE INJERTO HASS </t>
  </si>
  <si>
    <t>Planta de aguacate injerto variedad Hass</t>
  </si>
  <si>
    <t>PLANTULAS DE CACAO (injertos de clones comerciales)</t>
  </si>
  <si>
    <t>Planta de cacao injerto clones comerciales</t>
  </si>
  <si>
    <t xml:space="preserve">PLÁNTULAS DE MORA </t>
  </si>
  <si>
    <t xml:space="preserve">PLÁNTULAS DE MORA CON MÁS DE 4 HOJAS VERDADERAS. VARIEDAD CASTILLA </t>
  </si>
  <si>
    <t>PLASTICO AGROLENE CALIBRE 6.</t>
  </si>
  <si>
    <t xml:space="preserve">PLASTICO AGROLENE CALIBRE 10.  </t>
  </si>
  <si>
    <t>PLÁSTICO CALIBRE 6</t>
  </si>
  <si>
    <t>PLÁSTICO CALIBRE 6 LONGITUD 10 MT, ROLLO X 10 m</t>
  </si>
  <si>
    <t xml:space="preserve">PLASTICO NEGRO </t>
  </si>
  <si>
    <t>Plástico Negro 2 m Ancho X 4 m de Largo </t>
  </si>
  <si>
    <t xml:space="preserve">POLISOMBRA ROLLO DIMENSION 4 MT ANCHO X 100 MT 30% </t>
  </si>
  <si>
    <t>Tela polisombra, malla multifilamento fabricada en polipropileno 4 m ancho X 100 m al 30% .</t>
  </si>
  <si>
    <t xml:space="preserve">POLISOMBRA ROLLO DIMENSION 4 MT ANCHO X 100 MT 50% </t>
  </si>
  <si>
    <t>Tela polisombra, malla multifilamento fabricada en polipropileno 4 m ancho X 100 m al 50% .</t>
  </si>
  <si>
    <t xml:space="preserve">REGADERAS PLASTICAS </t>
  </si>
  <si>
    <t>Regadera plastica de jardineria con capacidad de 8 litros.</t>
  </si>
  <si>
    <t xml:space="preserve">REGULADOR FISIOLOGICO (Ácido alfa-naftalenacético - fitohormona)  </t>
  </si>
  <si>
    <t>ABONO 10-30-10</t>
  </si>
  <si>
    <t>ABONO 18-46-0</t>
  </si>
  <si>
    <t>ABONO ORGANICO</t>
  </si>
  <si>
    <t>ABONO 15-15-15</t>
  </si>
  <si>
    <t>ABONO 18-18-18</t>
  </si>
  <si>
    <t>ABONO UREA</t>
  </si>
  <si>
    <t>FUNGICIDA TRICHODERMA</t>
  </si>
  <si>
    <t xml:space="preserve">INSECTICIDA BACILLUS TURIGENSIS </t>
  </si>
  <si>
    <t>INSECTICIDA BEAUVERIA BASSIANA</t>
  </si>
  <si>
    <t xml:space="preserve">Fertilizante Liquido para aplicaciòn foliar </t>
  </si>
  <si>
    <t>FIBRA POLIPROPILENO VERDE, CALIBRE 9, ROLLO</t>
  </si>
  <si>
    <t>Este elemento es un sólido amarillo-verdoso, insoluble en agua e inflamable. Es un producto de alto grado de pureza (hasta 99%), utilizado como fungicida, acaricida.</t>
  </si>
  <si>
    <t>BOLSAS  PARA EMPACAR SEMILLA DE PLATANO CALIBRE 6 20X20 cm</t>
  </si>
  <si>
    <t xml:space="preserve">TEJA METALICA DE ZINC DE 2 METROS </t>
  </si>
  <si>
    <t>Proteina Hidrolizada</t>
  </si>
  <si>
    <t>proteína hidrolizada y borizada de maíz empleada como cebo para el
monitoreo, la captura y control de Moscas de la Fruta</t>
  </si>
  <si>
    <t xml:space="preserve">FEROMONA PARA TRAMPA DE INSECTOS </t>
  </si>
  <si>
    <t>Insecticida botánico obtenido a partir de frutos de Aji completamente orgánico, rápidamente biodegradable.</t>
  </si>
  <si>
    <t>Insecticida Agricola, biológico formulado a base de Bacillus thuringiensis, X 500 gramos</t>
  </si>
  <si>
    <t>FEROMONA PARA TRAMPA DE INSECTOS BIOCONTROLADOR TIPO PRODUCTO BIOQUÍMICO FEROMONA PARA MONITOREO X SOBRE</t>
  </si>
  <si>
    <t>Fertilizante foliar de elementos menores es una solución nutricional para plantas que contiene micronutrientes esenciales, como boro, zinc, cobre, hierro y manganeso</t>
  </si>
  <si>
    <t>FERTILIZANTE POTASICO SIMPLE KCL  BULTO X 50 KILOS</t>
  </si>
  <si>
    <t>Trampa para insectos Jackson prismática (triangular) y plastificada, diseñada para el monitoreo de plagas como la mosca de la fruta</t>
  </si>
  <si>
    <t>GOTERO O CUENTA GOTAS Tubo hueco de polietileno transparente, terminado en su parte inferior en forma cónica y cerrado por la parte superior por una perilla o dedal de goma. Sirve para desplazar pequeñas cantidades de líquido de manera precisa, capacidad 30 ml</t>
  </si>
  <si>
    <t>GUANTE PROTECTOR Par de  guantes corto uso rudo,doble palma con refuerzo, fabricado en carnaza de res.</t>
  </si>
  <si>
    <t>HARINA DE HUESO abono  natural  formado  por  huesos  de  animales  y  productos  de desecho x 50 kilos</t>
  </si>
  <si>
    <t>HARINA DE ROCAS Es un mineral 100% natural, derivado u obtenido de la molienda de rocas sedimentarias calizas, fosforitas, basaltos, zeolita, dolomita, sulfato de calcio, Bulto por 50 kilos</t>
  </si>
  <si>
    <t>HERBICIDA NICOSULFURON 75% El nicosulfurón es un herbicida post-emergente y selectivo para el maíz, utilizado para controlar malezas gramíneas y de hoja ancha.</t>
  </si>
  <si>
    <t>HIDROLATO DE AJENJO  es un insecticida botánico obtenido a partir de las hojas y tallos de Ajenjo completamente orgánico, rápidamente
biodegradable.</t>
  </si>
  <si>
    <t>HIDROLATO DE AJI  Insecticida botánico obtenido a partir de dientes de Ajo completamente orgánico, rápidamente biodegradable.</t>
  </si>
  <si>
    <t>HIDROLATO DE ORTIGA  Insecticida botánico obtenido a partir de las hojas y tallos de Ortiga completamente orgánico, rápidamente biodegradable.</t>
  </si>
  <si>
    <t>HIDROLATO DE TABACO Insecticida botánico obtenido a partir de las hojas y tallos de Tabaco completamente orgánico, rápidamente biodegradable.</t>
  </si>
  <si>
    <t>HIDRORTENEDOR Compuesto de cristales finos, que al contacto con el agua se hincha formando un gel, capas de retener más de 300 veces su peso en agua. La cual le permite entregársela hasta un 99% a los cultivos y plantas en general, que se encuentren en el suelo en el cual es aplicado.</t>
  </si>
  <si>
    <t>MICORRIZAS Producto a base de simbiontes radiculares arbusculares, los
cuales forman una asociación con las raíces de las plantas. Bulto X 50 kilos</t>
  </si>
  <si>
    <t>INOCULANTE RIZOBIUM Inoculante biológico para uso agrícola, forestal y ambiental. Está constituido por células de bacterias del tipo Rhizobium que actúan como fijadoras de nitrógeno de forma simbiótica en plantas leguminosas o como
promotoras de crecimiento en plantas no leguminosas</t>
  </si>
  <si>
    <t>MATABABOSA Molusquicida en cebo peletizado para control de babosas y caracoles</t>
  </si>
  <si>
    <t>INSECTICIDA ORGANICO A BASE DE AJI-AJO producto biológico con extractos de ajo y ají, clasificado como una sustancia natural para el control de plagas agrícolas</t>
  </si>
  <si>
    <t>INSECTICIDA PARA INMUNIZAR MADERA LIQUIDO Inmunizante para Madera, liquido concentrado emulsionable para mezclar en agua y/o solventes derivados del petróleo</t>
  </si>
  <si>
    <t xml:space="preserve">ACARICIDA BIOLOGICO Acaricida producido con una cepa patógena natural y selectiva de Paecilomyces fumosoroseus cepa PF2, capaz de parasitar artrópodos del orden acarina principalmente. </t>
  </si>
  <si>
    <t>MANGUERA</t>
  </si>
  <si>
    <t>Manguera para conducción de agua por gravedad o presión, para riego en agrícola y ganadero, riego por goteo, fruticultura y horticultura,  DIAMETRO 1 PULGADA , RIEGO ROLLO X 100 METROS</t>
  </si>
  <si>
    <t>CUERDA, PIOLA Cuerda de filamento continuo, diseñado para la industria agrícola bajo invernadero, con alta resistencia a los rayos UV, al frío y la humedad. Rollo x 300 m</t>
  </si>
  <si>
    <t>MOLIBDATO DE SODIO Compuesto químico inorgánico en forma de cristales blancos o polvo soluble en agua X 100 gramos</t>
  </si>
  <si>
    <t>OXICLORURO DE COBRE  Fungicida utilizado para tratamiento preventivo de enfermedades fungosas</t>
  </si>
  <si>
    <t>Pie de cría de lombriz roja californiana (Eisenia foetida), color rojo oscuro, tamaño de 6-8 cm de largo y 3-5 mm de diámetro, y un peso promedio de 1 gramo por lombriz adulta.</t>
  </si>
  <si>
    <t>REGULADOR FISIOLOGICO Producto basado en ácido 1-naftalenacético (ANA), un regulador de crecimiento para plantas x 250 cc</t>
  </si>
  <si>
    <t>ZEOLITA Complejo natural multimineral único en el mundo altamente concentrado en Silicio, que tiene un efecto esencial en la nutrición, desarrollo y producción de plantas y animales. Se produce como resultado de la actividad geológica y volcánica durante millones de años; es aprovechable en un 96 %, no es tóxico ni contiene ningún aditivo artificial, bulto x 25 kilos</t>
  </si>
  <si>
    <t xml:space="preserve">Insecticida Ingrediente Activo: Thiocyclam  Insecticida sistémico de amplio espectro que actúa por contacto e ingestión, efectivo contra insectos masticadores y chupadores como orugas, escarabajos y pulgones Formulación: Polvo soluble. Ingrediente Activo: Thiocyclam Categoría Toxicológica III </t>
  </si>
  <si>
    <t>PLASTICO AGROLENE Plastico en polietileno coextruido para invernaderos, diseñado con aditivos estabilizadores y filtro UV para proteger los cultivos de la radiación solar y los cambios climáticos. Calibre 6 x 0,90 m de ancho x 8 m de largo</t>
  </si>
  <si>
    <t>PLASTICO AGROLENE Plastico en polietileno coextruido para invernaderos, diseñado con aditivos estabilizadores y filtro UV para proteger los cultivos de la radiación solar y los cambios climáticos. Calibre 10 x 0,90 m de ancho x 8 m de largo</t>
  </si>
  <si>
    <t>ROCA FOSFORICA</t>
  </si>
  <si>
    <t>acondicionador fosfatado natural de aplicación directa, de alta
eficiencia, sin tratamientos químicos, con una composicion de: Fosforo Total (P2O5) 26,00 ± 0,71
Fosforo Asimilable(P2O5) 1,50 ± 0,66 ( BULTO DE 50 KILOS)</t>
  </si>
  <si>
    <t>Roca Fosforica elemento contenido mínimo Fosforo total como P2O5 26% BULTO X 50 KILOS</t>
  </si>
  <si>
    <t>SEMILLA - MORINGA X GRAMO</t>
  </si>
  <si>
    <t>SEMILLA AVENA IBISCIA</t>
  </si>
  <si>
    <t xml:space="preserve">SEMILLA CAFÉ CASTIILLO </t>
  </si>
  <si>
    <t xml:space="preserve">SEMILLA CEBOLLA BULBO </t>
  </si>
  <si>
    <t xml:space="preserve">SEMILLA CEBOLLA LARGA </t>
  </si>
  <si>
    <t xml:space="preserve">SEMILLA CILANTRO </t>
  </si>
  <si>
    <t xml:space="preserve">SEMILLA COLIFLOR </t>
  </si>
  <si>
    <t xml:space="preserve">SEMILLA DE ACACIA MANGIUM </t>
  </si>
  <si>
    <t xml:space="preserve">SEMILLA DE AGUACATE INJERTO HASS </t>
  </si>
  <si>
    <t xml:space="preserve">SEMILLA DE AGUACATE INJERTO LORENA </t>
  </si>
  <si>
    <t xml:space="preserve">SEMILLA DE AJI </t>
  </si>
  <si>
    <t>SEMILLA DE CACAO (grano seco humedad maxima 10 %)</t>
  </si>
  <si>
    <t xml:space="preserve">SEMILLA DE CALENDULA </t>
  </si>
  <si>
    <t xml:space="preserve">SEMILLA DE CAÑA VARIEDAD RD </t>
  </si>
  <si>
    <t xml:space="preserve">SEMILLA DE CEBOLLA DE TALLO JUNCA </t>
  </si>
  <si>
    <t xml:space="preserve">SEMILLA DE FRIJOL CARGAMANTO </t>
  </si>
  <si>
    <t xml:space="preserve">SEMILLA DE HABICHUELA </t>
  </si>
  <si>
    <t xml:space="preserve">SEMILLA DE LECHUGA </t>
  </si>
  <si>
    <t>SOBRE X 100 GR</t>
  </si>
  <si>
    <t>SOBRE X 5 GR</t>
  </si>
  <si>
    <t>POR KILO</t>
  </si>
  <si>
    <t xml:space="preserve">SEMILLA DE MANZANILLA </t>
  </si>
  <si>
    <t xml:space="preserve">SEMILLA DE MARACUYÁ </t>
  </si>
  <si>
    <t xml:space="preserve">SEMILLA DE OREGANO </t>
  </si>
  <si>
    <t xml:space="preserve">SEMILLA DE PEREJIL </t>
  </si>
  <si>
    <t xml:space="preserve">SEMILLA DE PIMENTON </t>
  </si>
  <si>
    <t xml:space="preserve">SEMILLA DE REPOLLO </t>
  </si>
  <si>
    <t xml:space="preserve">SEMILLA DE RUDA </t>
  </si>
  <si>
    <t xml:space="preserve">SEMILLA DE SACHA INCHI </t>
  </si>
  <si>
    <t xml:space="preserve">SEMILLA DE TOMATE TORRANO </t>
  </si>
  <si>
    <t xml:space="preserve">SEMILLA DE TORONJIL </t>
  </si>
  <si>
    <t xml:space="preserve">SEMILLA HIERBABUENA </t>
  </si>
  <si>
    <t xml:space="preserve">SEMILLA MEJORANA </t>
  </si>
  <si>
    <t xml:space="preserve">SEMILLA MENTA </t>
  </si>
  <si>
    <t>SEMILLA PAPAYA MARADOL</t>
  </si>
  <si>
    <t>SEMILLA PARA PATRONAJE CACAO</t>
  </si>
  <si>
    <t>SOBRE X 3 GR</t>
  </si>
  <si>
    <t>KILO</t>
  </si>
  <si>
    <t>SOBRE X 1000 SEMILLAS</t>
  </si>
  <si>
    <t xml:space="preserve">KILO </t>
  </si>
  <si>
    <t>LIBRA</t>
  </si>
  <si>
    <t xml:space="preserve">UNIDAD </t>
  </si>
  <si>
    <t xml:space="preserve">SEMILLA COLINO DE PLATANO DOMINICO HARTON </t>
  </si>
  <si>
    <t xml:space="preserve"> (grano seco humedad maxima 10 %)</t>
  </si>
  <si>
    <t>semilla de patronaje apta para la zona EET-96 Y IMC-67</t>
  </si>
  <si>
    <t>SEMILLA CERTIFICADA</t>
  </si>
  <si>
    <t>CORNO DE PLATANO DOMINICO HARTON CERTIFICADO</t>
  </si>
  <si>
    <t>PLANTULA INJERTA DE AGUACATE HASS CERTIFICADO</t>
  </si>
  <si>
    <t>PLANTULA INJERTA DE AGUACATE LORENA CERTIFICADO</t>
  </si>
  <si>
    <t>CERTIFICADA O DE FINCAS DE BUENA PROCEDENCIA</t>
  </si>
  <si>
    <t xml:space="preserve">SEMILLA PEPINO COHOMBRO </t>
  </si>
  <si>
    <t xml:space="preserve">SEMILLA REMOLACHA </t>
  </si>
  <si>
    <t xml:space="preserve">SEMILLA TOMILLO </t>
  </si>
  <si>
    <t xml:space="preserve">SEMILLA ZANAHORIA </t>
  </si>
  <si>
    <t xml:space="preserve">SULFATO DE HIERRO </t>
  </si>
  <si>
    <t xml:space="preserve">SULFATO DE MAGNESIO </t>
  </si>
  <si>
    <t xml:space="preserve">SULFATO DE MANGANESO </t>
  </si>
  <si>
    <t xml:space="preserve">SULFATO DE POTASIO </t>
  </si>
  <si>
    <t xml:space="preserve">SULFATO DE SODIO </t>
  </si>
  <si>
    <t xml:space="preserve">SULFATO DE COBRE </t>
  </si>
  <si>
    <t xml:space="preserve">SULFATO DE ZINC </t>
  </si>
  <si>
    <t xml:space="preserve">UNION pvc 4" </t>
  </si>
  <si>
    <t xml:space="preserve">CODO pvc 6" </t>
  </si>
  <si>
    <t xml:space="preserve">TEJA DE ZINC DE 3 MTS </t>
  </si>
  <si>
    <t>TERMÓMETRO ANÁLOGO PUNZÓN, COCINA, ALIMENTOS, INDUSTRIA.21CM</t>
  </si>
  <si>
    <t xml:space="preserve">MERTEC FRASCO </t>
  </si>
  <si>
    <t>TIJERA PODADORA DE MANO</t>
  </si>
  <si>
    <t xml:space="preserve"> fungicida sistémico con acción preventiva y curativa, perteneciente al grupo
químico de los Benzimidazoles con el ingrediente activo Tiabendazol con 500 g por litro de producto formulado. </t>
  </si>
  <si>
    <t>Hoja de acero especial estampado con tratamiento térmico de alta calidad.
Diseño de corte bypass para suavidad en el corte.
Duración del filo garantizada para mayor eficiencia.
Mango de acero de alto carbono pintado y lacado.
Mango antideslizante para un agarre seguro.</t>
  </si>
  <si>
    <t>TIJERA PODADORA AEREA</t>
  </si>
  <si>
    <t>Podaderas de altura ligeras.
Contrahoja de acero totalmente templado y sellado, con canal de eliminación de savia para impedir que las hojas se peguen.
Doble acción de palanca.
La abrazadera de acero está fijada con tornillos.
Compatibles con pértigas de Ø25 mm (1″).
Se suministran con cuerda de 5 m.</t>
  </si>
  <si>
    <t>SERRUCHO PODADOR</t>
  </si>
  <si>
    <t>Para madera seca o dura.
Hoja curvada con dentado duro y totalmente rectificado.
Con dentado afilable,
Hoja curvada resistente con 6 dientes por pulgada, para un corte agresivo en madera seca o dura.
Mango de madera de haya cómodo y resistente, con un largo gancho.</t>
  </si>
  <si>
    <t>TURBA PACA X 3 ARROBAS</t>
  </si>
  <si>
    <t>PACA</t>
  </si>
  <si>
    <t>VARETAS PORTA YEMAS PARA INJERTACION DE CACAO</t>
  </si>
  <si>
    <t>DE CLONES QUE SE ADAPTEN A LA ZONA, BIEN PARAFINADAS Y CERTIFICADAS</t>
  </si>
  <si>
    <t xml:space="preserve">YODO AGRICOLA </t>
  </si>
  <si>
    <t xml:space="preserve">ZARANDA N0 10 </t>
  </si>
  <si>
    <t xml:space="preserve">SEMILLA BOTON DE ORO </t>
  </si>
  <si>
    <t>SEMILLA LEUCAENA LEUCOCEPHALA</t>
  </si>
  <si>
    <t>SEMILLA DE PLÁTANO</t>
  </si>
  <si>
    <t>SEMILLA GUAYACAN</t>
  </si>
  <si>
    <t>SEMILLA ROBLE</t>
  </si>
  <si>
    <t xml:space="preserve">SEMILLA EUCALIPTO </t>
  </si>
  <si>
    <t xml:space="preserve">SEMILLA LAUREL </t>
  </si>
  <si>
    <t xml:space="preserve">SEMILLA MELINA </t>
  </si>
  <si>
    <t>SEMILLA DE MORERA</t>
  </si>
  <si>
    <t>SEMILLA DE GUÁSIMO</t>
  </si>
  <si>
    <t>SEMILLA DE TOTUMO</t>
  </si>
  <si>
    <t>VINIPEL ROLLO X 50 MT</t>
  </si>
  <si>
    <t>Cínta diamétrica de treinta metros para medir árboles</t>
  </si>
  <si>
    <t>Medidor Espectro Fotosintesis Luz Quantum Intensidad</t>
  </si>
  <si>
    <t>BICARBONATO DE SODIO</t>
  </si>
  <si>
    <t>REFRACTÓMETRO</t>
  </si>
  <si>
    <t xml:space="preserve">TERMÓMETRO DE PUNZÓN </t>
  </si>
  <si>
    <t>GRAMERAS</t>
  </si>
  <si>
    <t>HIGRÓMETRO</t>
  </si>
  <si>
    <t>SEMILLAS DE CAFÉ- VARIEDADES (TABI-GEISHA-CATURRA-CASTILLO-MOCCA-TÍPICA-BORBOM, CHIROSO, MARAGOGYPE)</t>
  </si>
  <si>
    <t>SEMILLA DE BUEN PROCEDENCIA</t>
  </si>
  <si>
    <t>INSPECTOR DE CEREZA DE CAFÉ</t>
  </si>
  <si>
    <t>Herramienta que permite caracterizar los lotes y evaluar la calidad del café en relación a la cantidad de frutos verdes y pintones de un grado de maduración deseado y tomar acciones correctivas como selección manual, flotación, uso de equipos de clasificación por color.</t>
  </si>
  <si>
    <t xml:space="preserve">KIT MEDIVERDES </t>
  </si>
  <si>
    <t>PARA CARACTIRIZACION DE ESTADOS DE MEDURACION DE CAFÉ, MARCA, INCLUYE ESCALA DE COLORES DE IDENTIFICACION Y EL MEDIVERDE</t>
  </si>
  <si>
    <t xml:space="preserve"> desinfectante y fungicida a base de yodo, utilizado para controlar hongos, bacterias y virus en cultivos y equipos</t>
  </si>
  <si>
    <t>Método Gravimet para determinar la humedad del grano de café pergamino seco durante el secado. Kit compuesto por balanza electrónica 5kg precisión 1g, batería, cinco canastillas fitro UV inyectadas</t>
  </si>
  <si>
    <t>KIT GRAVIMET</t>
  </si>
  <si>
    <t>Acero (cold rolled) norma JIS-G-SPCC-SD y/o lámina galvanizada.</t>
  </si>
  <si>
    <t>TIPO INDUSTRIAL (NO DE COCINA)</t>
  </si>
  <si>
    <t>VARIEDADES QUE SE ADAPTEN A LA ZONA</t>
  </si>
  <si>
    <t xml:space="preserve">BOLSAS GRANPRO </t>
  </si>
  <si>
    <t>PARA ALMACENAMIENTO DE CAFÉ CAPACIDAD 70 KGS, MARCA GRAINPRO</t>
  </si>
  <si>
    <t>COLOR AZUL, CON TAPA Y ZUNCHO, CAPACIDAD 50 LITROS</t>
  </si>
  <si>
    <t>CANECA PLASTICA INDUSTRIAL COLOR AZUL, CON TAPA Y ZUNCHO, CAPACIDAD 50 LITROS.</t>
  </si>
  <si>
    <t xml:space="preserve">con indicadores en pulgadas, cm y mm en un lado, y en pulgadas, m y cm en el otro. La cinta, de 1.5 cm de ancho,  material sintético reforzado con alambres de latón fosforado, </t>
  </si>
  <si>
    <t xml:space="preserve">Medidor PAR para luz LED de crecimiento de espectro completo PPFD, sensor cuántico de alta precisión, medidor de luz para plantas, invernadero y agricultura </t>
  </si>
  <si>
    <t xml:space="preserve">CANECA </t>
  </si>
  <si>
    <t>DE 30 LITROS CON TAPA-ANILLO DE SEGURIDAD- VÁLVULA  DESGASIFICADORA-</t>
  </si>
  <si>
    <t>Con rango de compensación ATC incorporado (compensación automática de temperatura) de 10 °C a 30 °C
Para uso en campo, sin tener que volver a calibrar después de cambiar la temperatura de trabajo ambiental.
Pieza de goma suave para una visión cómoda
Equipado con medición de escala que proporciona lectura directa
Ajustable de enfoque manual</t>
  </si>
  <si>
    <t>100 GRAMOS</t>
  </si>
  <si>
    <t>Rango de temperatura: Varía según el modelo, pero los rangos típicos incluyen -50 °C a 300 °C (-58 °F a 572 °F) o -50 °C a 150 °C.Resolución: Comúnmente de \(0.1\) °C, aunque puede ser de \(1\) °C en rangos más amplios o para modelos más básicos.Precisión: Generalmente alrededor de \(\pm 1\) °C, pero puede ser mayor en modelos de mayor calidad, como \(\pm 0.2\) °C.Sonda: Hecha de acero inoxidable, su longitud puede variar desde unos \(11.5\) cm hasta más de \(20\) cm.Pantalla: Pantalla de cristal líquido (LCD) para mostrar la temperatura.Batería: Funciona con una o dos pilas, siendo la LR44 una opción común. </t>
  </si>
  <si>
    <t>Báscula digital con capacidad de hasta 10 kg para pesajes precisos.
Sensibilidad de 1 g para mediciones exactas.
Función tara para pesar ingredientes en tazones.
Pantalla LCD de fácil lectura para un uso intuitivo.
Apagado automático para mayor duración de la batería.
Base antideslizante que brinda estabilidad al pesar</t>
  </si>
  <si>
    <t>Rango de medición de temperatura interna de -10 ºC a 50 ºC y sonda de -50ºC a 70ºC.
Memoria de máxima y mínima de temperatura y humedad.
Pantalla LCD de 80 * 60 mm para fácil lectura.</t>
  </si>
  <si>
    <t>Liliana Marcela Álvarez Salazar</t>
  </si>
  <si>
    <t>lmalvarezs@sena.edu.co</t>
  </si>
  <si>
    <t>hpatinot@sena.edu.co</t>
  </si>
  <si>
    <t>311 4928755</t>
  </si>
  <si>
    <t>Hector Ivan Patiño</t>
  </si>
  <si>
    <t>MEDIDOR DE HUMEDAD DIGITAL INTELIGENTE</t>
  </si>
  <si>
    <t>compuesto químico muy utilizado en la agricultura, principalmente por sus propiedades fungicidas y bactericidas.</t>
  </si>
  <si>
    <t>Cristales solubles o polvo. </t>
  </si>
  <si>
    <t>Polvo cristalino </t>
  </si>
  <si>
    <t xml:space="preserve">SEMILLA ARVEJA </t>
  </si>
  <si>
    <t xml:space="preserve">SEMILLA - CÁMBULO </t>
  </si>
  <si>
    <t xml:space="preserve">SEMILLA - CARACOLÍ </t>
  </si>
  <si>
    <t xml:space="preserve">SEMILLA - CEDRO ROSADO </t>
  </si>
  <si>
    <t xml:space="preserve">SEMILLA - CEIBA BONGA </t>
  </si>
  <si>
    <t xml:space="preserve">SEMILLA - GIRASOL (Heilanthus) </t>
  </si>
  <si>
    <t xml:space="preserve">SEMILLA - GUANÁBANA </t>
  </si>
  <si>
    <t xml:space="preserve">SEMILLA - MANDARINA CLEOPATRA </t>
  </si>
  <si>
    <t xml:space="preserve">SEMILLA - MATARRATÓN </t>
  </si>
  <si>
    <t xml:space="preserve">SEMILLA - NOGAL CAFETERO </t>
  </si>
  <si>
    <t xml:space="preserve">SEMILLA - SAMÁN </t>
  </si>
  <si>
    <t xml:space="preserve">SEMILLA ACELGA </t>
  </si>
  <si>
    <t xml:space="preserve">SEMILLA AHUYAMA </t>
  </si>
  <si>
    <t xml:space="preserve">SEMILLA ALBAHACA </t>
  </si>
  <si>
    <t>Medidor de humedad de grano digital inteligente | Alta precisión y consistencia: logre lecturas precisas de humedad de grano con una precisión de ±0,5 %, lo que garantiza un control de calidad constante.
Soporte de granos versátil: admite 25 tipos de granos, incluidos granos de café y cacao, para diversas necesidades de prueba de humedad.
Diseño fácil de usar: Diseño liviano y compacto con una pantalla LCD de alta definición para una fácil operación en el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</si>
</sst>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4">
    <font>
      <sz val="11"/>
      <color theme="1"/>
      <name val="Calibri"/>
      <charset val="134"/>
      <scheme val="minor"/>
    </font>
    <font>
      <b/>
      <sz val="11"/>
      <color theme="1"/>
      <name val="Calibri"/>
      <family val="2"/>
      <scheme val="minor"/>
    </font>
    <font>
      <sz val="9"/>
      <color rgb="FF000000"/>
      <name val="Arial"/>
      <family val="2"/>
    </font>
    <font>
      <sz val="11"/>
      <color theme="1"/>
      <name val="Arial"/>
      <family val="2"/>
    </font>
    <font>
      <b/>
      <sz val="11"/>
      <color rgb="FFFF0000"/>
      <name val="Arial"/>
      <family val="2"/>
    </font>
    <font>
      <b/>
      <sz val="11"/>
      <name val="Arial"/>
      <family val="2"/>
    </font>
    <font>
      <b/>
      <sz val="11"/>
      <color theme="0"/>
      <name val="Arial"/>
      <family val="2"/>
    </font>
    <font>
      <sz val="11"/>
      <name val="Arial"/>
      <family val="2"/>
    </font>
    <font>
      <b/>
      <sz val="10"/>
      <color theme="0"/>
      <name val="Arial"/>
      <family val="2"/>
    </font>
    <font>
      <sz val="10"/>
      <color theme="1"/>
      <name val="Arial"/>
      <family val="2"/>
    </font>
    <font>
      <sz val="11"/>
      <color theme="0"/>
      <name val="Arial"/>
      <family val="2"/>
    </font>
    <font>
      <b/>
      <sz val="10"/>
      <color theme="1"/>
      <name val="Arial"/>
      <family val="2"/>
    </font>
    <font>
      <b/>
      <sz val="14"/>
      <color theme="1"/>
      <name val="Arial"/>
      <family val="2"/>
    </font>
    <font>
      <b/>
      <sz val="14"/>
      <color theme="0"/>
      <name val="Arial"/>
      <family val="2"/>
    </font>
    <font>
      <b/>
      <sz val="11"/>
      <color theme="1"/>
      <name val="Arial"/>
      <family val="2"/>
    </font>
    <font>
      <sz val="10"/>
      <name val="Arial"/>
      <family val="2"/>
    </font>
    <font>
      <sz val="14"/>
      <color theme="1"/>
      <name val="Arial"/>
      <family val="2"/>
    </font>
    <font>
      <i/>
      <sz val="10"/>
      <color theme="1"/>
      <name val="Arial"/>
      <family val="2"/>
    </font>
    <font>
      <sz val="12"/>
      <color theme="1"/>
      <name val="Calibri"/>
      <family val="2"/>
      <scheme val="minor"/>
    </font>
    <font>
      <sz val="11"/>
      <color theme="1"/>
      <name val="Calibri"/>
      <family val="2"/>
      <scheme val="minor"/>
    </font>
    <font>
      <sz val="10"/>
      <color theme="1" tint="4.9989318521683403E-2"/>
      <name val="Arial"/>
      <family val="2"/>
    </font>
    <font>
      <u/>
      <sz val="11"/>
      <color theme="10"/>
      <name val="Calibri"/>
      <family val="2"/>
      <scheme val="minor"/>
    </font>
    <font>
      <sz val="10"/>
      <color rgb="FF0A0A0A"/>
      <name val="Arial"/>
      <family val="2"/>
    </font>
    <font>
      <sz val="8"/>
      <name val="Calibri"/>
      <family val="2"/>
      <scheme val="minor"/>
    </font>
  </fonts>
  <fills count="9">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2" tint="-0.749992370372631"/>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38AA00"/>
        <bgColor indexed="64"/>
      </patternFill>
    </fill>
  </fills>
  <borders count="4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style="medium">
        <color auto="1"/>
      </left>
      <right/>
      <top/>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top style="medium">
        <color auto="1"/>
      </top>
      <bottom style="thin">
        <color rgb="FF000000"/>
      </bottom>
      <diagonal/>
    </border>
    <border>
      <left/>
      <right style="medium">
        <color rgb="FF000000"/>
      </right>
      <top style="medium">
        <color auto="1"/>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rgb="FF000000"/>
      </left>
      <right/>
      <top style="thin">
        <color rgb="FF000000"/>
      </top>
      <bottom style="thin">
        <color rgb="FF000000"/>
      </bottom>
      <diagonal/>
    </border>
    <border>
      <left style="medium">
        <color auto="1"/>
      </left>
      <right/>
      <top style="thin">
        <color auto="1"/>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thin">
        <color auto="1"/>
      </right>
      <top/>
      <bottom/>
      <diagonal/>
    </border>
    <border>
      <left/>
      <right style="medium">
        <color auto="1"/>
      </right>
      <top/>
      <bottom/>
      <diagonal/>
    </border>
    <border>
      <left/>
      <right style="medium">
        <color rgb="FF000000"/>
      </right>
      <top style="medium">
        <color rgb="FF000000"/>
      </top>
      <bottom style="medium">
        <color rgb="FF000000"/>
      </bottom>
      <diagonal/>
    </border>
  </borders>
  <cellStyleXfs count="8">
    <xf numFmtId="0" fontId="0" fillId="0" borderId="0"/>
    <xf numFmtId="44" fontId="19" fillId="0" borderId="0" applyFont="0" applyFill="0" applyBorder="0" applyAlignment="0" applyProtection="0"/>
    <xf numFmtId="0" fontId="15" fillId="0" borderId="0"/>
    <xf numFmtId="0" fontId="15" fillId="0" borderId="0"/>
    <xf numFmtId="0" fontId="18" fillId="0" borderId="0"/>
    <xf numFmtId="0" fontId="15" fillId="0" borderId="0"/>
    <xf numFmtId="0" fontId="15" fillId="0" borderId="0"/>
    <xf numFmtId="0" fontId="21" fillId="0" borderId="0" applyNumberFormat="0" applyFill="0" applyBorder="0" applyAlignment="0" applyProtection="0"/>
  </cellStyleXfs>
  <cellXfs count="192">
    <xf numFmtId="0" fontId="0" fillId="0" borderId="0" xfId="0"/>
    <xf numFmtId="0" fontId="1" fillId="0" borderId="0" xfId="0" applyFont="1"/>
    <xf numFmtId="0" fontId="1" fillId="0" borderId="1" xfId="0" applyFont="1" applyBorder="1"/>
    <xf numFmtId="0" fontId="0" fillId="0" borderId="1" xfId="0" applyBorder="1"/>
    <xf numFmtId="0" fontId="0" fillId="0" borderId="2" xfId="0" applyBorder="1"/>
    <xf numFmtId="0" fontId="2" fillId="0" borderId="0" xfId="0" applyFont="1"/>
    <xf numFmtId="0" fontId="3" fillId="0" borderId="0" xfId="4" applyFont="1"/>
    <xf numFmtId="0" fontId="8" fillId="2" borderId="1" xfId="4" applyFont="1" applyFill="1" applyBorder="1" applyAlignment="1">
      <alignment horizontal="center" vertical="center"/>
    </xf>
    <xf numFmtId="0" fontId="9" fillId="0" borderId="1" xfId="4" applyFont="1" applyBorder="1" applyAlignment="1">
      <alignment horizontal="left" vertical="center" wrapText="1"/>
    </xf>
    <xf numFmtId="0" fontId="9" fillId="0" borderId="1" xfId="4" applyFont="1" applyBorder="1"/>
    <xf numFmtId="0" fontId="3" fillId="3" borderId="0" xfId="4" applyFont="1" applyFill="1"/>
    <xf numFmtId="0" fontId="3" fillId="0" borderId="1" xfId="4" applyFont="1" applyBorder="1" applyAlignment="1">
      <alignment horizontal="center" vertical="center"/>
    </xf>
    <xf numFmtId="0" fontId="3" fillId="0" borderId="1" xfId="4" applyFont="1" applyBorder="1" applyAlignment="1">
      <alignment horizontal="center" vertical="center" wrapText="1"/>
    </xf>
    <xf numFmtId="0" fontId="10" fillId="0" borderId="0" xfId="4" applyFont="1" applyAlignment="1">
      <alignment horizontal="center" vertical="center"/>
    </xf>
    <xf numFmtId="0" fontId="11" fillId="0" borderId="0" xfId="0" applyFont="1" applyAlignment="1">
      <alignment horizontal="center" vertical="center" wrapText="1"/>
    </xf>
    <xf numFmtId="0" fontId="9" fillId="0" borderId="0" xfId="0" applyFont="1"/>
    <xf numFmtId="0" fontId="9" fillId="0" borderId="0" xfId="0" applyFont="1" applyAlignment="1">
      <alignment horizontal="center" vertical="center"/>
    </xf>
    <xf numFmtId="0" fontId="12" fillId="0" borderId="5" xfId="0" applyFont="1" applyBorder="1" applyAlignment="1">
      <alignment vertical="center" wrapText="1"/>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9" fillId="5" borderId="5" xfId="0" applyFont="1" applyFill="1" applyBorder="1"/>
    <xf numFmtId="0" fontId="3" fillId="5" borderId="6" xfId="0" applyFont="1" applyFill="1" applyBorder="1" applyAlignment="1">
      <alignment horizontal="center"/>
    </xf>
    <xf numFmtId="0" fontId="14" fillId="5" borderId="6" xfId="0" applyFont="1" applyFill="1" applyBorder="1"/>
    <xf numFmtId="0" fontId="9" fillId="5" borderId="9" xfId="0" applyFont="1" applyFill="1" applyBorder="1"/>
    <xf numFmtId="0" fontId="14" fillId="5" borderId="0" xfId="0" applyFont="1" applyFill="1"/>
    <xf numFmtId="0" fontId="3" fillId="5" borderId="4" xfId="0" applyFont="1" applyFill="1" applyBorder="1" applyAlignment="1">
      <alignment horizontal="center"/>
    </xf>
    <xf numFmtId="0" fontId="3" fillId="5" borderId="0" xfId="0" applyFont="1" applyFill="1" applyAlignment="1">
      <alignment horizontal="center"/>
    </xf>
    <xf numFmtId="0" fontId="9" fillId="5" borderId="8" xfId="0" applyFont="1" applyFill="1" applyBorder="1"/>
    <xf numFmtId="0" fontId="9" fillId="5" borderId="8" xfId="0" applyFont="1" applyFill="1" applyBorder="1" applyAlignment="1">
      <alignment horizontal="center" vertical="center"/>
    </xf>
    <xf numFmtId="0" fontId="3" fillId="5" borderId="8" xfId="0" applyFont="1" applyFill="1" applyBorder="1"/>
    <xf numFmtId="0" fontId="14" fillId="5" borderId="8" xfId="0" applyFont="1" applyFill="1" applyBorder="1" applyAlignment="1">
      <alignment horizontal="left"/>
    </xf>
    <xf numFmtId="0" fontId="9" fillId="0" borderId="5" xfId="0" applyFont="1" applyBorder="1"/>
    <xf numFmtId="0" fontId="9" fillId="0" borderId="6" xfId="0" applyFont="1" applyBorder="1"/>
    <xf numFmtId="0" fontId="9" fillId="0" borderId="6" xfId="0" applyFont="1" applyBorder="1" applyAlignment="1">
      <alignment horizontal="center" vertical="center"/>
    </xf>
    <xf numFmtId="0" fontId="3" fillId="0" borderId="6" xfId="0" applyFont="1" applyBorder="1"/>
    <xf numFmtId="0" fontId="9" fillId="0" borderId="9" xfId="0" applyFont="1" applyBorder="1"/>
    <xf numFmtId="0" fontId="11" fillId="6" borderId="1" xfId="0" applyFont="1" applyFill="1" applyBorder="1" applyAlignment="1">
      <alignment horizontal="center" vertical="center" wrapText="1"/>
    </xf>
    <xf numFmtId="49" fontId="11" fillId="6" borderId="1" xfId="0" applyNumberFormat="1" applyFont="1" applyFill="1" applyBorder="1" applyAlignment="1">
      <alignment horizontal="center" vertical="center" wrapText="1"/>
    </xf>
    <xf numFmtId="0" fontId="11" fillId="0" borderId="0" xfId="0" applyFont="1" applyAlignment="1">
      <alignment vertical="center" wrapText="1"/>
    </xf>
    <xf numFmtId="0" fontId="11" fillId="0" borderId="9" xfId="0" applyFont="1" applyBorder="1" applyAlignment="1">
      <alignment horizontal="center" vertical="center" wrapText="1"/>
    </xf>
    <xf numFmtId="0" fontId="15" fillId="5" borderId="11"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5" fillId="0" borderId="12" xfId="0" applyFont="1" applyBorder="1" applyAlignment="1">
      <alignment horizontal="center" vertical="center" wrapText="1"/>
    </xf>
    <xf numFmtId="0" fontId="3" fillId="0" borderId="12" xfId="0" applyFont="1" applyBorder="1" applyAlignment="1">
      <alignment horizontal="center" vertical="center"/>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4" xfId="0" applyFont="1" applyBorder="1" applyAlignment="1">
      <alignment horizontal="left" vertical="center"/>
    </xf>
    <xf numFmtId="0" fontId="15" fillId="0" borderId="13" xfId="0" applyFont="1" applyBorder="1" applyAlignment="1">
      <alignment horizontal="center" vertical="center" wrapText="1"/>
    </xf>
    <xf numFmtId="0" fontId="3" fillId="0" borderId="13" xfId="0" applyFont="1" applyBorder="1" applyAlignment="1">
      <alignment horizontal="center" vertical="center"/>
    </xf>
    <xf numFmtId="0" fontId="9" fillId="0" borderId="13" xfId="0" applyFont="1" applyBorder="1" applyAlignment="1">
      <alignment horizontal="center" vertical="center" wrapText="1"/>
    </xf>
    <xf numFmtId="0" fontId="9" fillId="0" borderId="13" xfId="0" applyFont="1" applyBorder="1" applyAlignment="1">
      <alignment horizontal="left" vertical="center" wrapText="1"/>
    </xf>
    <xf numFmtId="0" fontId="15" fillId="0" borderId="1" xfId="0" applyFont="1" applyBorder="1" applyAlignment="1">
      <alignment horizontal="center" vertical="center" wrapText="1"/>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9" fillId="0" borderId="1" xfId="0" applyFont="1" applyBorder="1" applyAlignment="1">
      <alignment horizontal="center"/>
    </xf>
    <xf numFmtId="0" fontId="11" fillId="0" borderId="1" xfId="0" applyFont="1" applyBorder="1" applyAlignment="1">
      <alignment horizontal="center" vertical="center" wrapText="1"/>
    </xf>
    <xf numFmtId="0" fontId="12" fillId="0" borderId="15" xfId="0" applyFont="1" applyBorder="1" applyAlignment="1">
      <alignment vertical="center" wrapText="1"/>
    </xf>
    <xf numFmtId="0" fontId="12" fillId="0" borderId="19" xfId="0" applyFont="1" applyBorder="1" applyAlignment="1">
      <alignment vertical="center" wrapText="1"/>
    </xf>
    <xf numFmtId="0" fontId="14" fillId="5" borderId="10" xfId="0" applyFont="1" applyFill="1" applyBorder="1"/>
    <xf numFmtId="0" fontId="0" fillId="5" borderId="21" xfId="0" applyFill="1" applyBorder="1"/>
    <xf numFmtId="0" fontId="3" fillId="5" borderId="0" xfId="0" applyFont="1" applyFill="1"/>
    <xf numFmtId="0" fontId="3" fillId="5" borderId="4" xfId="0" applyFont="1" applyFill="1" applyBorder="1"/>
    <xf numFmtId="0" fontId="0" fillId="5" borderId="23" xfId="0" applyFill="1" applyBorder="1"/>
    <xf numFmtId="0" fontId="0" fillId="0" borderId="24" xfId="0" applyBorder="1"/>
    <xf numFmtId="0" fontId="0" fillId="0" borderId="24" xfId="0" applyBorder="1" applyAlignment="1">
      <alignment horizontal="center"/>
    </xf>
    <xf numFmtId="0" fontId="0" fillId="0" borderId="25" xfId="0" applyBorder="1"/>
    <xf numFmtId="0" fontId="9" fillId="0" borderId="26" xfId="0" applyFont="1" applyBorder="1"/>
    <xf numFmtId="0" fontId="9" fillId="0" borderId="27" xfId="0" applyFont="1" applyBorder="1"/>
    <xf numFmtId="0" fontId="9" fillId="0" borderId="28" xfId="0" applyFont="1" applyBorder="1"/>
    <xf numFmtId="0" fontId="9" fillId="0" borderId="29" xfId="0" applyFont="1" applyBorder="1"/>
    <xf numFmtId="0" fontId="3" fillId="0" borderId="0" xfId="0" applyFont="1" applyAlignment="1">
      <alignment horizontal="center" vertical="center"/>
    </xf>
    <xf numFmtId="3" fontId="9" fillId="0" borderId="12" xfId="0" applyNumberFormat="1" applyFont="1" applyBorder="1" applyAlignment="1">
      <alignment horizontal="center" vertical="center" wrapText="1"/>
    </xf>
    <xf numFmtId="44" fontId="9" fillId="0" borderId="12" xfId="1" applyFont="1" applyFill="1" applyBorder="1"/>
    <xf numFmtId="44" fontId="9" fillId="0" borderId="30" xfId="1" applyFont="1" applyFill="1" applyBorder="1"/>
    <xf numFmtId="3" fontId="9" fillId="0" borderId="13"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0" fontId="9" fillId="0" borderId="1" xfId="0" applyFont="1" applyBorder="1"/>
    <xf numFmtId="0" fontId="3" fillId="0" borderId="31" xfId="0" applyFont="1" applyBorder="1"/>
    <xf numFmtId="0" fontId="3" fillId="0" borderId="8" xfId="0" applyFont="1" applyBorder="1" applyAlignment="1">
      <alignment horizontal="center"/>
    </xf>
    <xf numFmtId="0" fontId="14" fillId="7" borderId="9" xfId="0" applyFont="1" applyFill="1" applyBorder="1"/>
    <xf numFmtId="0" fontId="6" fillId="4" borderId="1" xfId="0" applyFont="1" applyFill="1" applyBorder="1" applyAlignment="1">
      <alignment horizontal="center"/>
    </xf>
    <xf numFmtId="0" fontId="3" fillId="0" borderId="1" xfId="0" applyFont="1" applyBorder="1"/>
    <xf numFmtId="0" fontId="14" fillId="3" borderId="1" xfId="0" applyFont="1" applyFill="1" applyBorder="1" applyAlignment="1">
      <alignment horizontal="left"/>
    </xf>
    <xf numFmtId="0" fontId="14" fillId="3" borderId="1" xfId="0" applyFont="1" applyFill="1" applyBorder="1"/>
    <xf numFmtId="0" fontId="14" fillId="7" borderId="9" xfId="0" applyFont="1" applyFill="1" applyBorder="1" applyAlignment="1">
      <alignment horizontal="right"/>
    </xf>
    <xf numFmtId="0" fontId="3" fillId="7" borderId="9" xfId="0" applyFont="1" applyFill="1" applyBorder="1"/>
    <xf numFmtId="0" fontId="3" fillId="7" borderId="0" xfId="0" applyFont="1" applyFill="1"/>
    <xf numFmtId="0" fontId="3" fillId="0" borderId="8" xfId="0" applyFont="1" applyBorder="1"/>
    <xf numFmtId="0" fontId="0" fillId="0" borderId="38" xfId="0" applyBorder="1"/>
    <xf numFmtId="0" fontId="9" fillId="7" borderId="15" xfId="0" applyFont="1" applyFill="1" applyBorder="1"/>
    <xf numFmtId="0" fontId="9" fillId="7" borderId="40" xfId="0" applyFont="1" applyFill="1" applyBorder="1"/>
    <xf numFmtId="0" fontId="3" fillId="7" borderId="40" xfId="0" applyFont="1" applyFill="1" applyBorder="1"/>
    <xf numFmtId="0" fontId="15" fillId="0" borderId="13" xfId="3" applyBorder="1" applyAlignment="1">
      <alignment horizontal="justify" vertical="center" wrapText="1"/>
    </xf>
    <xf numFmtId="0" fontId="20" fillId="0" borderId="13" xfId="3" applyFont="1" applyBorder="1" applyAlignment="1">
      <alignment horizontal="justify" vertical="center" wrapText="1"/>
    </xf>
    <xf numFmtId="0" fontId="15" fillId="0" borderId="12" xfId="5" applyBorder="1" applyAlignment="1">
      <alignment horizontal="center"/>
    </xf>
    <xf numFmtId="0" fontId="15" fillId="0" borderId="12" xfId="5" applyBorder="1"/>
    <xf numFmtId="0" fontId="9" fillId="0" borderId="12" xfId="5" applyFont="1" applyBorder="1" applyAlignment="1">
      <alignment horizontal="center"/>
    </xf>
    <xf numFmtId="0" fontId="9" fillId="0" borderId="12" xfId="5" applyFont="1" applyBorder="1" applyAlignment="1">
      <alignment wrapText="1"/>
    </xf>
    <xf numFmtId="0" fontId="9" fillId="0" borderId="12" xfId="5" applyFont="1" applyBorder="1"/>
    <xf numFmtId="44" fontId="9" fillId="0" borderId="12" xfId="1" applyFont="1" applyFill="1" applyBorder="1" applyAlignment="1">
      <alignment horizontal="center"/>
    </xf>
    <xf numFmtId="0" fontId="9" fillId="0" borderId="12" xfId="0" applyFont="1" applyBorder="1" applyAlignment="1">
      <alignment horizontal="left" vertical="center" wrapText="1"/>
    </xf>
    <xf numFmtId="0" fontId="9" fillId="0" borderId="12" xfId="0" applyFont="1" applyBorder="1" applyAlignment="1">
      <alignment wrapText="1"/>
    </xf>
    <xf numFmtId="0" fontId="9" fillId="0" borderId="12" xfId="0" applyFont="1" applyBorder="1"/>
    <xf numFmtId="0" fontId="9" fillId="0" borderId="34" xfId="0" applyFont="1" applyBorder="1"/>
    <xf numFmtId="0" fontId="9" fillId="0" borderId="1" xfId="0" applyFont="1" applyBorder="1" applyAlignment="1">
      <alignment wrapText="1"/>
    </xf>
    <xf numFmtId="0" fontId="9" fillId="3" borderId="13" xfId="3" applyFont="1" applyFill="1" applyBorder="1" applyAlignment="1">
      <alignment horizontal="justify" vertical="center" wrapText="1"/>
    </xf>
    <xf numFmtId="0" fontId="9" fillId="0" borderId="14" xfId="0" applyFont="1" applyBorder="1" applyAlignment="1">
      <alignment horizontal="left" vertical="center" wrapText="1"/>
    </xf>
    <xf numFmtId="0" fontId="9" fillId="3" borderId="13" xfId="0" applyFont="1" applyFill="1" applyBorder="1" applyAlignment="1">
      <alignment horizontal="left" vertical="center" wrapText="1"/>
    </xf>
    <xf numFmtId="0" fontId="9" fillId="0" borderId="12" xfId="5" applyFont="1" applyBorder="1" applyAlignment="1">
      <alignment horizontal="left"/>
    </xf>
    <xf numFmtId="0" fontId="9" fillId="0" borderId="12" xfId="5" applyFont="1" applyBorder="1" applyAlignment="1">
      <alignment horizontal="left" wrapText="1"/>
    </xf>
    <xf numFmtId="0" fontId="9" fillId="3" borderId="13" xfId="3" applyFont="1" applyFill="1" applyBorder="1" applyAlignment="1">
      <alignment horizontal="left" vertical="center" wrapText="1"/>
    </xf>
    <xf numFmtId="0" fontId="9" fillId="3" borderId="13" xfId="3" applyFont="1" applyFill="1" applyBorder="1" applyAlignment="1">
      <alignment horizontal="left" vertical="center"/>
    </xf>
    <xf numFmtId="0" fontId="9" fillId="3" borderId="1" xfId="0" applyFont="1" applyFill="1" applyBorder="1" applyAlignment="1">
      <alignment horizontal="left" vertical="center" wrapText="1"/>
    </xf>
    <xf numFmtId="0" fontId="15" fillId="0" borderId="13" xfId="3" applyBorder="1" applyAlignment="1">
      <alignment horizontal="left" vertical="center" wrapText="1"/>
    </xf>
    <xf numFmtId="0" fontId="21" fillId="0" borderId="1" xfId="7" applyBorder="1"/>
    <xf numFmtId="0" fontId="22" fillId="0" borderId="1" xfId="0" applyFont="1" applyBorder="1" applyAlignment="1">
      <alignment horizontal="left"/>
    </xf>
    <xf numFmtId="0" fontId="22" fillId="0" borderId="1" xfId="0" applyFont="1" applyBorder="1" applyAlignment="1">
      <alignment horizontal="left" vertical="center" wrapText="1"/>
    </xf>
    <xf numFmtId="0" fontId="15" fillId="0" borderId="1" xfId="3" applyBorder="1" applyAlignment="1">
      <alignment horizontal="left" vertical="center" wrapText="1"/>
    </xf>
    <xf numFmtId="0" fontId="15" fillId="0" borderId="1" xfId="3" applyBorder="1" applyAlignment="1">
      <alignment horizontal="justify" vertical="center" wrapText="1"/>
    </xf>
    <xf numFmtId="0" fontId="14" fillId="0" borderId="3" xfId="0" applyFont="1" applyBorder="1" applyAlignment="1">
      <alignment horizontal="center"/>
    </xf>
    <xf numFmtId="0" fontId="14" fillId="0" borderId="2" xfId="0" applyFont="1" applyBorder="1" applyAlignment="1">
      <alignment horizontal="center"/>
    </xf>
    <xf numFmtId="0" fontId="16" fillId="5" borderId="1" xfId="0" applyFont="1" applyFill="1" applyBorder="1" applyAlignment="1">
      <alignment horizontal="center"/>
    </xf>
    <xf numFmtId="0" fontId="3" fillId="5" borderId="3" xfId="0" applyFont="1" applyFill="1" applyBorder="1" applyAlignment="1">
      <alignment horizontal="center"/>
    </xf>
    <xf numFmtId="0" fontId="3" fillId="5" borderId="4" xfId="0" applyFont="1" applyFill="1" applyBorder="1" applyAlignment="1">
      <alignment horizontal="center"/>
    </xf>
    <xf numFmtId="0" fontId="3" fillId="5" borderId="2" xfId="0" applyFont="1" applyFill="1" applyBorder="1" applyAlignment="1">
      <alignment horizontal="center"/>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41" xfId="0" applyFont="1" applyBorder="1" applyAlignment="1">
      <alignment horizontal="center" vertical="center" wrapText="1"/>
    </xf>
    <xf numFmtId="0" fontId="14" fillId="0" borderId="4" xfId="0" applyFont="1" applyBorder="1" applyAlignment="1">
      <alignment horizontal="center"/>
    </xf>
    <xf numFmtId="0" fontId="9" fillId="0" borderId="1" xfId="0" applyFont="1" applyBorder="1" applyAlignment="1">
      <alignment horizontal="center"/>
    </xf>
    <xf numFmtId="0" fontId="3" fillId="3" borderId="1" xfId="0" applyFont="1" applyFill="1" applyBorder="1" applyAlignment="1">
      <alignment horizontal="center"/>
    </xf>
    <xf numFmtId="0" fontId="3" fillId="0" borderId="8" xfId="0" applyFont="1" applyBorder="1" applyAlignment="1">
      <alignment horizontal="center"/>
    </xf>
    <xf numFmtId="0" fontId="14" fillId="7" borderId="6" xfId="0" applyFont="1" applyFill="1" applyBorder="1" applyAlignment="1">
      <alignment horizontal="center"/>
    </xf>
    <xf numFmtId="0" fontId="14" fillId="7" borderId="32" xfId="0" applyFont="1" applyFill="1" applyBorder="1" applyAlignment="1">
      <alignment horizontal="center"/>
    </xf>
    <xf numFmtId="0" fontId="14" fillId="7" borderId="33" xfId="0" applyFont="1" applyFill="1" applyBorder="1" applyAlignment="1">
      <alignment horizontal="center"/>
    </xf>
    <xf numFmtId="0" fontId="6" fillId="4" borderId="32" xfId="0" applyFont="1" applyFill="1" applyBorder="1" applyAlignment="1">
      <alignment horizontal="center"/>
    </xf>
    <xf numFmtId="0" fontId="6" fillId="4" borderId="33" xfId="0" applyFont="1" applyFill="1" applyBorder="1" applyAlignment="1">
      <alignment horizontal="center"/>
    </xf>
    <xf numFmtId="0" fontId="6" fillId="4" borderId="34" xfId="0" applyFont="1" applyFill="1" applyBorder="1" applyAlignment="1">
      <alignment horizontal="center"/>
    </xf>
    <xf numFmtId="0" fontId="6" fillId="4" borderId="35" xfId="0" applyFont="1" applyFill="1" applyBorder="1" applyAlignment="1">
      <alignment horizontal="center"/>
    </xf>
    <xf numFmtId="0" fontId="6" fillId="8" borderId="0" xfId="0" applyFont="1" applyFill="1" applyAlignment="1">
      <alignment horizontal="center"/>
    </xf>
    <xf numFmtId="0" fontId="6" fillId="8" borderId="39" xfId="0" applyFont="1" applyFill="1" applyBorder="1" applyAlignment="1">
      <alignment horizontal="center"/>
    </xf>
    <xf numFmtId="0" fontId="0" fillId="5" borderId="22" xfId="0" applyFill="1" applyBorder="1" applyAlignment="1">
      <alignment horizontal="center"/>
    </xf>
    <xf numFmtId="0" fontId="9" fillId="5" borderId="7" xfId="0" applyFont="1" applyFill="1" applyBorder="1" applyAlignment="1">
      <alignment horizontal="center"/>
    </xf>
    <xf numFmtId="0" fontId="9" fillId="5" borderId="8" xfId="0" applyFont="1" applyFill="1" applyBorder="1" applyAlignment="1">
      <alignment horizontal="center"/>
    </xf>
    <xf numFmtId="0" fontId="3" fillId="5" borderId="8" xfId="0" applyFont="1" applyFill="1" applyBorder="1" applyAlignment="1">
      <alignment horizontal="center"/>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9"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4" borderId="0" xfId="0" applyFont="1" applyFill="1" applyAlignment="1">
      <alignment horizontal="center" vertical="center" wrapText="1"/>
    </xf>
    <xf numFmtId="0" fontId="14" fillId="5" borderId="6" xfId="0" applyFont="1" applyFill="1" applyBorder="1" applyAlignment="1">
      <alignment horizontal="left" vertical="top" wrapText="1"/>
    </xf>
    <xf numFmtId="0" fontId="3" fillId="5" borderId="10" xfId="0" applyFont="1" applyFill="1" applyBorder="1" applyAlignment="1">
      <alignment horizontal="center"/>
    </xf>
    <xf numFmtId="0" fontId="0" fillId="5" borderId="20" xfId="0" applyFill="1" applyBorder="1" applyAlignment="1">
      <alignment horizontal="center"/>
    </xf>
    <xf numFmtId="0" fontId="5" fillId="0" borderId="1" xfId="4" applyFont="1" applyBorder="1" applyAlignment="1">
      <alignment horizontal="left" vertical="center"/>
    </xf>
    <xf numFmtId="0" fontId="7" fillId="0" borderId="1" xfId="4" applyFont="1" applyBorder="1" applyAlignment="1">
      <alignment horizontal="left" vertical="center"/>
    </xf>
    <xf numFmtId="0" fontId="5" fillId="0" borderId="1" xfId="4" applyFont="1" applyBorder="1" applyAlignment="1">
      <alignment horizontal="left" wrapText="1"/>
    </xf>
    <xf numFmtId="0" fontId="4" fillId="0" borderId="1" xfId="4" applyFont="1" applyBorder="1" applyAlignment="1">
      <alignment horizontal="center" vertical="center" wrapText="1"/>
    </xf>
    <xf numFmtId="0" fontId="5" fillId="0" borderId="1" xfId="4" applyFont="1" applyBorder="1" applyAlignment="1">
      <alignment horizontal="center" vertical="center" wrapText="1"/>
    </xf>
    <xf numFmtId="0" fontId="9" fillId="0" borderId="3" xfId="4" applyFont="1" applyBorder="1" applyAlignment="1">
      <alignment horizontal="left" vertical="center" wrapText="1"/>
    </xf>
    <xf numFmtId="0" fontId="9" fillId="0" borderId="4" xfId="4" applyFont="1" applyBorder="1" applyAlignment="1">
      <alignment horizontal="left" vertical="center" wrapText="1"/>
    </xf>
    <xf numFmtId="0" fontId="9" fillId="0" borderId="2" xfId="4" applyFont="1" applyBorder="1" applyAlignment="1">
      <alignment horizontal="left" vertical="center" wrapText="1"/>
    </xf>
    <xf numFmtId="0" fontId="9" fillId="0" borderId="3" xfId="4" applyFont="1" applyBorder="1" applyAlignment="1">
      <alignment vertical="center" wrapText="1"/>
    </xf>
    <xf numFmtId="0" fontId="9" fillId="0" borderId="4" xfId="4" applyFont="1" applyBorder="1" applyAlignment="1">
      <alignment vertical="center" wrapText="1"/>
    </xf>
    <xf numFmtId="0" fontId="9" fillId="0" borderId="2" xfId="4" applyFont="1" applyBorder="1" applyAlignment="1">
      <alignment vertical="center" wrapText="1"/>
    </xf>
    <xf numFmtId="0" fontId="9" fillId="0" borderId="3" xfId="4" applyFont="1" applyBorder="1" applyAlignment="1">
      <alignment horizontal="left" vertical="top" wrapText="1"/>
    </xf>
    <xf numFmtId="0" fontId="9" fillId="0" borderId="4" xfId="4" applyFont="1" applyBorder="1" applyAlignment="1">
      <alignment horizontal="left" vertical="top" wrapText="1"/>
    </xf>
    <xf numFmtId="0" fontId="9" fillId="0" borderId="2" xfId="4" applyFont="1" applyBorder="1" applyAlignment="1">
      <alignment horizontal="left" vertical="top" wrapText="1"/>
    </xf>
    <xf numFmtId="0" fontId="9" fillId="0" borderId="1" xfId="4" applyFont="1" applyBorder="1" applyAlignment="1">
      <alignment vertical="center" wrapText="1"/>
    </xf>
    <xf numFmtId="0" fontId="9" fillId="3" borderId="3" xfId="4" applyFont="1" applyFill="1" applyBorder="1" applyAlignment="1">
      <alignment vertical="center" wrapText="1"/>
    </xf>
    <xf numFmtId="0" fontId="9" fillId="3" borderId="4" xfId="4" applyFont="1" applyFill="1" applyBorder="1" applyAlignment="1">
      <alignment vertical="center" wrapText="1"/>
    </xf>
    <xf numFmtId="0" fontId="9" fillId="3" borderId="2" xfId="4" applyFont="1" applyFill="1" applyBorder="1" applyAlignment="1">
      <alignment vertical="center" wrapText="1"/>
    </xf>
    <xf numFmtId="0" fontId="9" fillId="0" borderId="3" xfId="4" applyFont="1" applyBorder="1" applyAlignment="1">
      <alignment horizontal="left"/>
    </xf>
    <xf numFmtId="0" fontId="9" fillId="0" borderId="4" xfId="4" applyFont="1" applyBorder="1" applyAlignment="1">
      <alignment horizontal="left"/>
    </xf>
    <xf numFmtId="0" fontId="9" fillId="0" borderId="2" xfId="4" applyFont="1" applyBorder="1" applyAlignment="1">
      <alignment horizontal="left"/>
    </xf>
    <xf numFmtId="0" fontId="9" fillId="0" borderId="3" xfId="4" applyFont="1" applyBorder="1" applyAlignment="1">
      <alignment horizontal="left" wrapText="1"/>
    </xf>
    <xf numFmtId="0" fontId="9" fillId="0" borderId="4" xfId="4" applyFont="1" applyBorder="1" applyAlignment="1">
      <alignment horizontal="left" wrapText="1"/>
    </xf>
    <xf numFmtId="0" fontId="9" fillId="0" borderId="2" xfId="4" applyFont="1" applyBorder="1" applyAlignment="1">
      <alignment horizontal="left" wrapText="1"/>
    </xf>
    <xf numFmtId="0" fontId="6" fillId="2" borderId="1" xfId="4" applyFont="1" applyFill="1" applyBorder="1" applyAlignment="1">
      <alignment horizontal="center"/>
    </xf>
    <xf numFmtId="0" fontId="6" fillId="0" borderId="1" xfId="4" applyFont="1" applyBorder="1" applyAlignment="1">
      <alignment horizontal="center"/>
    </xf>
    <xf numFmtId="0" fontId="8" fillId="2" borderId="1" xfId="4" applyFont="1" applyFill="1" applyBorder="1" applyAlignment="1">
      <alignment horizontal="center" vertical="center"/>
    </xf>
    <xf numFmtId="0" fontId="3" fillId="0" borderId="1" xfId="4" applyFont="1" applyBorder="1" applyAlignment="1">
      <alignment horizontal="left"/>
    </xf>
    <xf numFmtId="0" fontId="7" fillId="0" borderId="1" xfId="4" applyFont="1" applyBorder="1" applyAlignment="1">
      <alignment horizontal="left" wrapText="1"/>
    </xf>
    <xf numFmtId="0" fontId="7" fillId="0" borderId="1" xfId="4" applyFont="1" applyBorder="1" applyAlignment="1">
      <alignment horizontal="left"/>
    </xf>
    <xf numFmtId="0" fontId="3" fillId="0" borderId="1" xfId="4" applyFont="1" applyBorder="1" applyAlignment="1">
      <alignment horizontal="left" wrapText="1"/>
    </xf>
    <xf numFmtId="0" fontId="3" fillId="3" borderId="1" xfId="4" applyFont="1" applyFill="1" applyBorder="1" applyAlignment="1">
      <alignment horizontal="left" wrapText="1"/>
    </xf>
    <xf numFmtId="0" fontId="3" fillId="3" borderId="1" xfId="4" applyFont="1" applyFill="1" applyBorder="1" applyAlignment="1">
      <alignment horizontal="left"/>
    </xf>
  </cellXfs>
  <cellStyles count="8">
    <cellStyle name="Hipervínculo" xfId="7" builtinId="8"/>
    <cellStyle name="Moneda" xfId="1" builtinId="4"/>
    <cellStyle name="Normal" xfId="0" builtinId="0"/>
    <cellStyle name="Normal 2" xfId="2" xr:uid="{00000000-0005-0000-0000-000031000000}"/>
    <cellStyle name="Normal 2 2" xfId="3" xr:uid="{00000000-0005-0000-0000-000032000000}"/>
    <cellStyle name="Normal 2 3" xfId="4" xr:uid="{00000000-0005-0000-0000-000033000000}"/>
    <cellStyle name="Normal 6" xfId="5" xr:uid="{00000000-0005-0000-0000-000034000000}"/>
    <cellStyle name="Normal 97" xfId="6" xr:uid="{00000000-0005-0000-0000-000035000000}"/>
  </cellStyles>
  <dxfs count="90">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
      <fill>
        <patternFill patternType="solid">
          <bgColor rgb="FFFFC7CE"/>
        </patternFill>
      </fill>
    </dxf>
  </dxfs>
  <tableStyles count="0" defaultTableStyle="TableStyleMedium2" defaultPivotStyle="PivotStyleMedium9"/>
  <colors>
    <mruColors>
      <color rgb="FF38AA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48684</xdr:colOff>
      <xdr:row>1</xdr:row>
      <xdr:rowOff>34132</xdr:rowOff>
    </xdr:from>
    <xdr:to>
      <xdr:col>3</xdr:col>
      <xdr:colOff>1685925</xdr:colOff>
      <xdr:row>2</xdr:row>
      <xdr:rowOff>653932</xdr:rowOff>
    </xdr:to>
    <xdr:pic>
      <xdr:nvPicPr>
        <xdr:cNvPr id="4792" name="Imagen 4791">
          <a:extLst>
            <a:ext uri="{FF2B5EF4-FFF2-40B4-BE49-F238E27FC236}">
              <a16:creationId xmlns:a16="http://schemas.microsoft.com/office/drawing/2014/main" id="{00000000-0008-0000-0000-0000B8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560" y="233680"/>
          <a:ext cx="2371090" cy="9912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975361</xdr:colOff>
      <xdr:row>1</xdr:row>
      <xdr:rowOff>144780</xdr:rowOff>
    </xdr:from>
    <xdr:to>
      <xdr:col>5</xdr:col>
      <xdr:colOff>609601</xdr:colOff>
      <xdr:row>2</xdr:row>
      <xdr:rowOff>474810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18660" y="278130"/>
          <a:ext cx="1682115" cy="720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wnloads/GIL-F-014_FORMATO_SOLICITUD_BIENES_PARA_USO_CUENTADANT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FORMATO GIL-F-014"/>
      <sheetName val="datos 2"/>
    </sheetNames>
    <sheetDataSet>
      <sheetData sheetId="0" refreshError="1"/>
      <sheetData sheetId="1" refreshError="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malvarezs@sena.edu.co"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253"/>
  <sheetViews>
    <sheetView showGridLines="0" tabSelected="1" topLeftCell="A236" zoomScale="90" zoomScaleNormal="90" workbookViewId="0">
      <selection activeCell="F240" sqref="F240"/>
    </sheetView>
  </sheetViews>
  <sheetFormatPr baseColWidth="10" defaultColWidth="11.44140625" defaultRowHeight="14.4"/>
  <cols>
    <col min="1" max="1" width="1.77734375" style="15" customWidth="1"/>
    <col min="2" max="2" width="2.77734375" style="15" customWidth="1"/>
    <col min="3" max="3" width="8.21875" style="15" customWidth="1"/>
    <col min="4" max="4" width="26" style="15" customWidth="1"/>
    <col min="5" max="5" width="38.21875" style="15" customWidth="1"/>
    <col min="6" max="6" width="61.77734375" style="16" customWidth="1"/>
    <col min="7" max="7" width="46.77734375" customWidth="1"/>
    <col min="8" max="8" width="35" style="15" customWidth="1"/>
    <col min="9" max="9" width="42.21875" style="15" customWidth="1"/>
    <col min="10" max="10" width="1.21875" style="15" customWidth="1"/>
    <col min="11" max="14" width="23.21875" style="15" customWidth="1"/>
    <col min="15" max="15" width="4.21875" style="15" customWidth="1"/>
    <col min="16" max="16384" width="11.44140625" style="15"/>
  </cols>
  <sheetData>
    <row r="2" spans="1:19" customFormat="1" ht="29.25" customHeight="1">
      <c r="B2" s="17"/>
      <c r="C2" s="18"/>
      <c r="D2" s="18"/>
      <c r="E2" s="18"/>
      <c r="F2" s="18"/>
      <c r="G2" s="18"/>
      <c r="H2" s="18"/>
      <c r="I2" s="18"/>
      <c r="J2" s="18"/>
      <c r="K2" s="18"/>
      <c r="L2" s="59"/>
      <c r="M2" s="148" t="s">
        <v>0</v>
      </c>
      <c r="N2" s="149"/>
      <c r="O2" s="150"/>
    </row>
    <row r="3" spans="1:19" customFormat="1" ht="57.75" customHeight="1">
      <c r="B3" s="19"/>
      <c r="C3" s="20"/>
      <c r="D3" s="20"/>
      <c r="E3" s="20"/>
      <c r="F3" s="20"/>
      <c r="G3" s="20"/>
      <c r="H3" s="20"/>
      <c r="I3" s="20"/>
      <c r="J3" s="20"/>
      <c r="K3" s="20"/>
      <c r="L3" s="60"/>
      <c r="M3" s="151" t="s">
        <v>1</v>
      </c>
      <c r="N3" s="152"/>
      <c r="O3" s="153"/>
    </row>
    <row r="4" spans="1:19" customFormat="1" ht="27.75" customHeight="1">
      <c r="B4" s="154" t="s">
        <v>2</v>
      </c>
      <c r="C4" s="155"/>
      <c r="D4" s="155"/>
      <c r="E4" s="155"/>
      <c r="F4" s="155"/>
      <c r="G4" s="155"/>
      <c r="H4" s="155"/>
      <c r="I4" s="155"/>
      <c r="J4" s="155"/>
      <c r="K4" s="155"/>
      <c r="L4" s="155"/>
      <c r="M4" s="155"/>
      <c r="N4" s="155"/>
      <c r="O4" s="155"/>
    </row>
    <row r="5" spans="1:19" customFormat="1" ht="27" customHeight="1">
      <c r="B5" s="154" t="s">
        <v>3</v>
      </c>
      <c r="C5" s="155"/>
      <c r="D5" s="155"/>
      <c r="E5" s="155"/>
      <c r="F5" s="155"/>
      <c r="G5" s="155"/>
      <c r="H5" s="155"/>
      <c r="I5" s="155"/>
      <c r="J5" s="155"/>
      <c r="K5" s="155"/>
      <c r="L5" s="155"/>
      <c r="M5" s="155"/>
      <c r="N5" s="155"/>
      <c r="O5" s="155"/>
    </row>
    <row r="6" spans="1:19" customFormat="1" ht="30" customHeight="1">
      <c r="B6" s="21"/>
      <c r="C6" s="156" t="s">
        <v>4</v>
      </c>
      <c r="D6" s="156"/>
      <c r="E6" s="157"/>
      <c r="F6" s="157"/>
      <c r="G6" s="22"/>
      <c r="H6" s="23" t="s">
        <v>5</v>
      </c>
      <c r="I6" s="23"/>
      <c r="J6" s="61"/>
      <c r="K6" s="158"/>
      <c r="L6" s="158"/>
      <c r="M6" s="158"/>
      <c r="N6" s="158"/>
      <c r="O6" s="62"/>
    </row>
    <row r="7" spans="1:19" customFormat="1" ht="30.75" customHeight="1">
      <c r="B7" s="24"/>
      <c r="C7" s="25" t="s">
        <v>6</v>
      </c>
      <c r="D7" s="25"/>
      <c r="E7" s="126"/>
      <c r="F7" s="126"/>
      <c r="G7" s="27"/>
      <c r="H7" s="25" t="s">
        <v>7</v>
      </c>
      <c r="I7" s="63"/>
      <c r="J7" s="64"/>
      <c r="K7" s="144"/>
      <c r="L7" s="144"/>
      <c r="M7" s="144"/>
      <c r="N7" s="144"/>
      <c r="O7" s="65"/>
    </row>
    <row r="8" spans="1:19" customFormat="1" ht="29.25" customHeight="1">
      <c r="B8" s="24"/>
      <c r="C8" s="25" t="s">
        <v>8</v>
      </c>
      <c r="D8" s="25"/>
      <c r="E8" s="126"/>
      <c r="F8" s="126"/>
      <c r="G8" s="27"/>
      <c r="H8" s="25" t="s">
        <v>9</v>
      </c>
      <c r="I8" s="27"/>
      <c r="J8" s="26"/>
      <c r="K8" s="144"/>
      <c r="L8" s="144"/>
      <c r="M8" s="144"/>
      <c r="N8" s="144"/>
      <c r="O8" s="65"/>
      <c r="R8" s="15"/>
      <c r="S8" s="15"/>
    </row>
    <row r="9" spans="1:19" customFormat="1" ht="9.75" customHeight="1">
      <c r="B9" s="145"/>
      <c r="C9" s="146"/>
      <c r="D9" s="146"/>
      <c r="E9" s="28"/>
      <c r="F9" s="29"/>
      <c r="G9" s="30"/>
      <c r="H9" s="31"/>
      <c r="I9" s="147"/>
      <c r="J9" s="147"/>
      <c r="K9" s="66"/>
      <c r="L9" s="67"/>
      <c r="M9" s="66"/>
      <c r="N9" s="66"/>
      <c r="O9" s="68"/>
      <c r="R9" s="15"/>
      <c r="S9" s="15"/>
    </row>
    <row r="10" spans="1:19" ht="13.8">
      <c r="B10" s="32"/>
      <c r="C10" s="33"/>
      <c r="D10" s="33"/>
      <c r="E10" s="33"/>
      <c r="F10" s="34"/>
      <c r="G10" s="35"/>
      <c r="H10" s="33"/>
      <c r="I10" s="33"/>
      <c r="J10" s="33"/>
      <c r="K10" s="69"/>
      <c r="L10" s="70"/>
      <c r="M10" s="70"/>
      <c r="N10" s="70"/>
      <c r="O10" s="71"/>
    </row>
    <row r="11" spans="1:19" ht="63" customHeight="1">
      <c r="B11" s="36"/>
      <c r="C11" s="37" t="s">
        <v>10</v>
      </c>
      <c r="D11" s="38" t="s">
        <v>11</v>
      </c>
      <c r="E11" s="38" t="s">
        <v>12</v>
      </c>
      <c r="F11" s="37" t="s">
        <v>13</v>
      </c>
      <c r="G11" s="37" t="s">
        <v>14</v>
      </c>
      <c r="H11" s="37" t="s">
        <v>15</v>
      </c>
      <c r="I11" s="37" t="s">
        <v>16</v>
      </c>
      <c r="J11" s="14"/>
      <c r="K11" s="37" t="s">
        <v>17</v>
      </c>
      <c r="L11" s="37" t="s">
        <v>18</v>
      </c>
      <c r="M11" s="37" t="s">
        <v>19</v>
      </c>
      <c r="N11" s="37" t="s">
        <v>20</v>
      </c>
      <c r="O11" s="72"/>
    </row>
    <row r="12" spans="1:19" s="14" customFormat="1" ht="79.2">
      <c r="A12" s="39"/>
      <c r="B12" s="40"/>
      <c r="C12" s="41"/>
      <c r="D12" s="42" t="s">
        <v>21</v>
      </c>
      <c r="E12" s="42" t="s">
        <v>22</v>
      </c>
      <c r="F12" s="41" t="s">
        <v>23</v>
      </c>
      <c r="G12" s="42" t="s">
        <v>24</v>
      </c>
      <c r="H12" s="42" t="s">
        <v>25</v>
      </c>
      <c r="I12" s="42"/>
      <c r="J12" s="73"/>
      <c r="K12" s="42" t="s">
        <v>26</v>
      </c>
      <c r="L12" s="42" t="s">
        <v>26</v>
      </c>
      <c r="M12" s="42" t="s">
        <v>26</v>
      </c>
      <c r="N12" s="42" t="s">
        <v>27</v>
      </c>
      <c r="O12" s="72"/>
      <c r="R12" s="15"/>
      <c r="S12" s="15"/>
    </row>
    <row r="13" spans="1:19" ht="16.5" customHeight="1">
      <c r="B13" s="36"/>
      <c r="C13" s="43">
        <v>1</v>
      </c>
      <c r="D13" s="97">
        <v>10191510</v>
      </c>
      <c r="E13" s="98" t="s">
        <v>28</v>
      </c>
      <c r="F13" s="95" t="s">
        <v>28</v>
      </c>
      <c r="G13" s="43" t="s">
        <v>29</v>
      </c>
      <c r="H13" s="44">
        <v>1</v>
      </c>
      <c r="I13" s="74"/>
      <c r="J13" s="73"/>
      <c r="K13" s="102" t="s">
        <v>30</v>
      </c>
      <c r="L13" s="76"/>
      <c r="M13" s="75"/>
      <c r="N13" s="75"/>
      <c r="O13" s="72"/>
    </row>
    <row r="14" spans="1:19" ht="26.4">
      <c r="B14" s="36"/>
      <c r="C14" s="43">
        <v>2</v>
      </c>
      <c r="D14" s="45">
        <v>10171600</v>
      </c>
      <c r="E14" s="98" t="s">
        <v>485</v>
      </c>
      <c r="F14" s="96" t="s">
        <v>31</v>
      </c>
      <c r="G14" s="43" t="s">
        <v>32</v>
      </c>
      <c r="H14" s="44">
        <v>1</v>
      </c>
      <c r="I14" s="74"/>
      <c r="J14" s="73"/>
      <c r="K14" s="102" t="s">
        <v>33</v>
      </c>
      <c r="L14" s="76"/>
      <c r="M14" s="75"/>
      <c r="N14" s="75"/>
      <c r="O14" s="72"/>
    </row>
    <row r="15" spans="1:19" ht="26.4">
      <c r="B15" s="36"/>
      <c r="C15" s="43">
        <v>3</v>
      </c>
      <c r="D15" s="45">
        <v>10171600</v>
      </c>
      <c r="E15" s="98" t="s">
        <v>486</v>
      </c>
      <c r="F15" s="96" t="s">
        <v>34</v>
      </c>
      <c r="G15" s="43" t="s">
        <v>32</v>
      </c>
      <c r="H15" s="44">
        <v>1</v>
      </c>
      <c r="I15" s="74"/>
      <c r="J15" s="73"/>
      <c r="K15" s="102" t="s">
        <v>33</v>
      </c>
      <c r="L15" s="76"/>
      <c r="M15" s="75"/>
      <c r="N15" s="75"/>
      <c r="O15" s="72"/>
    </row>
    <row r="16" spans="1:19" ht="26.4">
      <c r="B16" s="36"/>
      <c r="C16" s="43">
        <v>4</v>
      </c>
      <c r="D16" s="45">
        <v>10171500</v>
      </c>
      <c r="E16" s="98" t="s">
        <v>487</v>
      </c>
      <c r="F16" s="96" t="s">
        <v>35</v>
      </c>
      <c r="G16" s="43" t="s">
        <v>32</v>
      </c>
      <c r="H16" s="44">
        <v>1</v>
      </c>
      <c r="I16" s="74"/>
      <c r="J16" s="73"/>
      <c r="K16" s="102" t="s">
        <v>33</v>
      </c>
      <c r="L16" s="76"/>
      <c r="M16" s="75"/>
      <c r="N16" s="75"/>
      <c r="O16" s="72"/>
    </row>
    <row r="17" spans="2:15" ht="26.4">
      <c r="B17" s="36"/>
      <c r="C17" s="43">
        <v>5</v>
      </c>
      <c r="D17" s="45">
        <v>10171600</v>
      </c>
      <c r="E17" s="98" t="s">
        <v>488</v>
      </c>
      <c r="F17" s="96" t="s">
        <v>36</v>
      </c>
      <c r="G17" s="43" t="s">
        <v>32</v>
      </c>
      <c r="H17" s="44">
        <v>1</v>
      </c>
      <c r="I17" s="74"/>
      <c r="J17" s="73"/>
      <c r="K17" s="102" t="s">
        <v>33</v>
      </c>
      <c r="L17" s="76"/>
      <c r="M17" s="75"/>
      <c r="N17" s="75"/>
      <c r="O17" s="72"/>
    </row>
    <row r="18" spans="2:15" ht="26.4">
      <c r="B18" s="36"/>
      <c r="C18" s="43">
        <v>6</v>
      </c>
      <c r="D18" s="45">
        <v>10171600</v>
      </c>
      <c r="E18" s="98" t="s">
        <v>489</v>
      </c>
      <c r="F18" s="96" t="s">
        <v>37</v>
      </c>
      <c r="G18" s="43" t="s">
        <v>32</v>
      </c>
      <c r="H18" s="44">
        <v>1</v>
      </c>
      <c r="I18" s="74"/>
      <c r="J18" s="73"/>
      <c r="K18" s="102" t="s">
        <v>33</v>
      </c>
      <c r="L18" s="76"/>
      <c r="M18" s="75"/>
      <c r="N18" s="75"/>
      <c r="O18" s="72"/>
    </row>
    <row r="19" spans="2:15" ht="26.4">
      <c r="B19" s="36"/>
      <c r="C19" s="43">
        <v>7</v>
      </c>
      <c r="D19" s="45">
        <v>10171600</v>
      </c>
      <c r="E19" s="98" t="s">
        <v>490</v>
      </c>
      <c r="F19" s="96" t="s">
        <v>38</v>
      </c>
      <c r="G19" s="43" t="s">
        <v>32</v>
      </c>
      <c r="H19" s="44">
        <v>1</v>
      </c>
      <c r="I19" s="74"/>
      <c r="J19" s="73"/>
      <c r="K19" s="102" t="s">
        <v>33</v>
      </c>
      <c r="L19" s="76"/>
      <c r="M19" s="75"/>
      <c r="N19" s="75"/>
      <c r="O19" s="72"/>
    </row>
    <row r="20" spans="2:15" ht="26.4">
      <c r="B20" s="36"/>
      <c r="C20" s="43">
        <v>8</v>
      </c>
      <c r="D20" s="97">
        <v>10171702</v>
      </c>
      <c r="E20" s="98" t="s">
        <v>491</v>
      </c>
      <c r="F20" s="96" t="s">
        <v>39</v>
      </c>
      <c r="G20" s="43" t="s">
        <v>40</v>
      </c>
      <c r="H20" s="44">
        <v>1</v>
      </c>
      <c r="I20" s="74"/>
      <c r="J20" s="73"/>
      <c r="K20" s="102" t="s">
        <v>33</v>
      </c>
      <c r="L20" s="76"/>
      <c r="M20" s="75"/>
      <c r="N20" s="75"/>
      <c r="O20" s="72"/>
    </row>
    <row r="21" spans="2:15" ht="26.4">
      <c r="B21" s="36"/>
      <c r="C21" s="43">
        <v>9</v>
      </c>
      <c r="D21" s="97">
        <v>30265902</v>
      </c>
      <c r="E21" s="98" t="s">
        <v>41</v>
      </c>
      <c r="F21" s="96" t="s">
        <v>42</v>
      </c>
      <c r="G21" s="43" t="s">
        <v>32</v>
      </c>
      <c r="H21" s="44">
        <v>1</v>
      </c>
      <c r="I21" s="74"/>
      <c r="J21" s="73"/>
      <c r="K21" s="102" t="s">
        <v>33</v>
      </c>
      <c r="L21" s="76"/>
      <c r="M21" s="75"/>
      <c r="N21" s="75"/>
      <c r="O21" s="72"/>
    </row>
    <row r="22" spans="2:15" ht="13.8">
      <c r="B22" s="36"/>
      <c r="C22" s="43">
        <v>10</v>
      </c>
      <c r="D22" s="46">
        <v>42281603</v>
      </c>
      <c r="E22" s="47" t="s">
        <v>43</v>
      </c>
      <c r="F22" s="96" t="s">
        <v>44</v>
      </c>
      <c r="G22" s="48" t="s">
        <v>29</v>
      </c>
      <c r="H22" s="49">
        <v>1</v>
      </c>
      <c r="I22" s="77"/>
      <c r="J22" s="73"/>
      <c r="K22" s="102" t="s">
        <v>33</v>
      </c>
      <c r="L22" s="76"/>
      <c r="M22" s="75"/>
      <c r="N22" s="75"/>
      <c r="O22" s="72"/>
    </row>
    <row r="23" spans="2:15" ht="26.4">
      <c r="B23" s="36"/>
      <c r="C23" s="43">
        <v>11</v>
      </c>
      <c r="D23" s="50">
        <v>21101803</v>
      </c>
      <c r="E23" s="51" t="s">
        <v>45</v>
      </c>
      <c r="F23" s="96" t="s">
        <v>46</v>
      </c>
      <c r="G23" s="52" t="s">
        <v>32</v>
      </c>
      <c r="H23" s="53">
        <v>1</v>
      </c>
      <c r="I23" s="78"/>
      <c r="J23" s="73"/>
      <c r="K23" s="102" t="s">
        <v>33</v>
      </c>
      <c r="L23" s="76"/>
      <c r="M23" s="75"/>
      <c r="N23" s="75"/>
      <c r="O23" s="72"/>
    </row>
    <row r="24" spans="2:15" ht="39.6">
      <c r="B24" s="36"/>
      <c r="C24" s="43">
        <v>12</v>
      </c>
      <c r="D24" s="54">
        <v>12141912</v>
      </c>
      <c r="E24" s="96" t="s">
        <v>47</v>
      </c>
      <c r="F24" s="96" t="s">
        <v>496</v>
      </c>
      <c r="G24" s="52" t="s">
        <v>40</v>
      </c>
      <c r="H24" s="53">
        <v>1</v>
      </c>
      <c r="I24" s="78"/>
      <c r="J24" s="73"/>
      <c r="K24" s="102" t="s">
        <v>33</v>
      </c>
      <c r="L24" s="76"/>
      <c r="M24" s="75"/>
      <c r="N24" s="75"/>
      <c r="O24" s="72"/>
    </row>
    <row r="25" spans="2:15" ht="13.8">
      <c r="B25" s="36"/>
      <c r="C25" s="43">
        <v>13</v>
      </c>
      <c r="D25" s="54">
        <v>10191509</v>
      </c>
      <c r="E25" s="55" t="s">
        <v>492</v>
      </c>
      <c r="F25" s="96" t="s">
        <v>49</v>
      </c>
      <c r="G25" s="52" t="s">
        <v>40</v>
      </c>
      <c r="H25" s="53">
        <v>1</v>
      </c>
      <c r="I25" s="78"/>
      <c r="J25" s="73"/>
      <c r="K25" s="102" t="s">
        <v>33</v>
      </c>
      <c r="L25" s="76"/>
      <c r="M25" s="75"/>
      <c r="N25" s="75"/>
      <c r="O25" s="72"/>
    </row>
    <row r="26" spans="2:15" ht="13.8">
      <c r="B26" s="36"/>
      <c r="C26" s="43">
        <v>14</v>
      </c>
      <c r="D26" s="54">
        <v>47121804</v>
      </c>
      <c r="E26" s="96" t="s">
        <v>50</v>
      </c>
      <c r="F26" s="96" t="s">
        <v>51</v>
      </c>
      <c r="G26" s="52" t="s">
        <v>32</v>
      </c>
      <c r="H26" s="53">
        <v>1</v>
      </c>
      <c r="I26" s="78"/>
      <c r="J26" s="73"/>
      <c r="K26" s="102" t="s">
        <v>33</v>
      </c>
      <c r="L26" s="76"/>
      <c r="M26" s="75"/>
      <c r="N26" s="75"/>
      <c r="O26" s="72"/>
    </row>
    <row r="27" spans="2:15" ht="13.8">
      <c r="B27" s="36"/>
      <c r="C27" s="43">
        <v>15</v>
      </c>
      <c r="D27" s="54">
        <v>21101609</v>
      </c>
      <c r="E27" s="55" t="s">
        <v>52</v>
      </c>
      <c r="F27" s="96" t="s">
        <v>53</v>
      </c>
      <c r="G27" s="52" t="s">
        <v>32</v>
      </c>
      <c r="H27" s="53">
        <v>1</v>
      </c>
      <c r="I27" s="78"/>
      <c r="J27" s="73"/>
      <c r="K27" s="102" t="s">
        <v>33</v>
      </c>
      <c r="L27" s="76"/>
      <c r="M27" s="75"/>
      <c r="N27" s="75"/>
      <c r="O27" s="72"/>
    </row>
    <row r="28" spans="2:15" ht="13.8">
      <c r="B28" s="36"/>
      <c r="C28" s="43">
        <v>16</v>
      </c>
      <c r="D28" s="54">
        <v>21101609</v>
      </c>
      <c r="E28" s="55" t="s">
        <v>52</v>
      </c>
      <c r="F28" s="96" t="s">
        <v>54</v>
      </c>
      <c r="G28" s="52" t="s">
        <v>32</v>
      </c>
      <c r="H28" s="53">
        <v>1</v>
      </c>
      <c r="I28" s="78"/>
      <c r="J28" s="73"/>
      <c r="K28" s="102" t="s">
        <v>33</v>
      </c>
      <c r="L28" s="76"/>
      <c r="M28" s="75"/>
      <c r="N28" s="75"/>
      <c r="O28" s="72"/>
    </row>
    <row r="29" spans="2:15" ht="26.4">
      <c r="B29" s="36"/>
      <c r="C29" s="43">
        <v>17</v>
      </c>
      <c r="D29" s="54">
        <v>10191509</v>
      </c>
      <c r="E29" s="55" t="s">
        <v>493</v>
      </c>
      <c r="F29" s="96" t="s">
        <v>55</v>
      </c>
      <c r="G29" s="52" t="s">
        <v>40</v>
      </c>
      <c r="H29" s="53">
        <v>1</v>
      </c>
      <c r="I29" s="78"/>
      <c r="J29" s="73"/>
      <c r="K29" s="102" t="s">
        <v>33</v>
      </c>
      <c r="L29" s="76"/>
      <c r="M29" s="75"/>
      <c r="N29" s="75"/>
      <c r="O29" s="72"/>
    </row>
    <row r="30" spans="2:15" ht="13.8">
      <c r="B30" s="36"/>
      <c r="C30" s="43">
        <v>18</v>
      </c>
      <c r="D30" s="45">
        <v>10171504</v>
      </c>
      <c r="E30" s="55" t="s">
        <v>56</v>
      </c>
      <c r="F30" s="96" t="s">
        <v>57</v>
      </c>
      <c r="G30" s="52" t="s">
        <v>58</v>
      </c>
      <c r="H30" s="53">
        <v>1</v>
      </c>
      <c r="I30" s="78"/>
      <c r="J30" s="73"/>
      <c r="K30" s="102" t="s">
        <v>33</v>
      </c>
      <c r="L30" s="76"/>
      <c r="M30" s="75"/>
      <c r="N30" s="75"/>
      <c r="O30" s="72"/>
    </row>
    <row r="31" spans="2:15" ht="52.8">
      <c r="B31" s="36"/>
      <c r="C31" s="43">
        <v>19</v>
      </c>
      <c r="D31" s="54">
        <v>24111503</v>
      </c>
      <c r="E31" s="55" t="s">
        <v>59</v>
      </c>
      <c r="F31" s="96" t="s">
        <v>60</v>
      </c>
      <c r="G31" s="52" t="s">
        <v>32</v>
      </c>
      <c r="H31" s="53">
        <v>1</v>
      </c>
      <c r="I31" s="78"/>
      <c r="J31" s="73"/>
      <c r="K31" s="102" t="s">
        <v>33</v>
      </c>
      <c r="L31" s="76"/>
      <c r="M31" s="75"/>
      <c r="N31" s="75"/>
      <c r="O31" s="72"/>
    </row>
    <row r="32" spans="2:15" ht="26.4">
      <c r="B32" s="36"/>
      <c r="C32" s="43">
        <v>20</v>
      </c>
      <c r="D32" s="54">
        <v>24111503</v>
      </c>
      <c r="E32" s="55" t="s">
        <v>61</v>
      </c>
      <c r="F32" s="96" t="s">
        <v>62</v>
      </c>
      <c r="G32" s="52" t="s">
        <v>32</v>
      </c>
      <c r="H32" s="53">
        <v>1</v>
      </c>
      <c r="I32" s="78"/>
      <c r="J32" s="73"/>
      <c r="K32" s="102" t="s">
        <v>33</v>
      </c>
      <c r="L32" s="76"/>
      <c r="M32" s="75"/>
      <c r="N32" s="75"/>
      <c r="O32" s="72"/>
    </row>
    <row r="33" spans="2:15" ht="26.4">
      <c r="B33" s="36"/>
      <c r="C33" s="43">
        <v>21</v>
      </c>
      <c r="D33" s="54">
        <v>24111503</v>
      </c>
      <c r="E33" s="55" t="s">
        <v>61</v>
      </c>
      <c r="F33" s="96" t="s">
        <v>63</v>
      </c>
      <c r="G33" s="52" t="s">
        <v>32</v>
      </c>
      <c r="H33" s="53">
        <v>1</v>
      </c>
      <c r="I33" s="78"/>
      <c r="J33" s="73"/>
      <c r="K33" s="102" t="s">
        <v>33</v>
      </c>
      <c r="L33" s="76"/>
      <c r="M33" s="75"/>
      <c r="N33" s="75"/>
      <c r="O33" s="72"/>
    </row>
    <row r="34" spans="2:15" ht="13.8">
      <c r="B34" s="36"/>
      <c r="C34" s="43">
        <v>22</v>
      </c>
      <c r="D34" s="54">
        <v>24111503</v>
      </c>
      <c r="E34" s="55" t="s">
        <v>61</v>
      </c>
      <c r="F34" s="96" t="s">
        <v>64</v>
      </c>
      <c r="G34" s="52" t="s">
        <v>32</v>
      </c>
      <c r="H34" s="53">
        <v>1</v>
      </c>
      <c r="I34" s="78"/>
      <c r="J34" s="73"/>
      <c r="K34" s="102" t="s">
        <v>33</v>
      </c>
      <c r="L34" s="76"/>
      <c r="M34" s="75"/>
      <c r="N34" s="75"/>
      <c r="O34" s="72"/>
    </row>
    <row r="35" spans="2:15" ht="13.8">
      <c r="B35" s="36"/>
      <c r="C35" s="43">
        <v>23</v>
      </c>
      <c r="D35" s="54">
        <v>24111503</v>
      </c>
      <c r="E35" s="55" t="s">
        <v>61</v>
      </c>
      <c r="F35" s="96" t="s">
        <v>65</v>
      </c>
      <c r="G35" s="52" t="s">
        <v>32</v>
      </c>
      <c r="H35" s="53">
        <v>1</v>
      </c>
      <c r="I35" s="78"/>
      <c r="J35" s="73"/>
      <c r="K35" s="102" t="s">
        <v>33</v>
      </c>
      <c r="L35" s="76"/>
      <c r="M35" s="75"/>
      <c r="N35" s="75"/>
      <c r="O35" s="72"/>
    </row>
    <row r="36" spans="2:15" ht="13.8">
      <c r="B36" s="36"/>
      <c r="C36" s="43">
        <v>24</v>
      </c>
      <c r="D36" s="54">
        <v>24111503</v>
      </c>
      <c r="E36" s="55" t="s">
        <v>61</v>
      </c>
      <c r="F36" s="96" t="s">
        <v>66</v>
      </c>
      <c r="G36" s="52" t="s">
        <v>32</v>
      </c>
      <c r="H36" s="53">
        <v>1</v>
      </c>
      <c r="I36" s="78"/>
      <c r="J36" s="73"/>
      <c r="K36" s="102" t="s">
        <v>33</v>
      </c>
      <c r="L36" s="76"/>
      <c r="M36" s="75"/>
      <c r="N36" s="75"/>
      <c r="O36" s="72"/>
    </row>
    <row r="37" spans="2:15" ht="13.8">
      <c r="B37" s="36"/>
      <c r="C37" s="43">
        <v>25</v>
      </c>
      <c r="D37" s="54">
        <v>24111503</v>
      </c>
      <c r="E37" s="55" t="s">
        <v>61</v>
      </c>
      <c r="F37" s="96" t="s">
        <v>67</v>
      </c>
      <c r="G37" s="52" t="s">
        <v>32</v>
      </c>
      <c r="H37" s="53">
        <v>1</v>
      </c>
      <c r="I37" s="78"/>
      <c r="J37" s="73"/>
      <c r="K37" s="102" t="s">
        <v>33</v>
      </c>
      <c r="L37" s="76"/>
      <c r="M37" s="75"/>
      <c r="N37" s="75"/>
      <c r="O37" s="72"/>
    </row>
    <row r="38" spans="2:15" ht="13.8">
      <c r="B38" s="36"/>
      <c r="C38" s="43">
        <v>26</v>
      </c>
      <c r="D38" s="54">
        <v>24111503</v>
      </c>
      <c r="E38" s="55" t="s">
        <v>61</v>
      </c>
      <c r="F38" s="96" t="s">
        <v>68</v>
      </c>
      <c r="G38" s="52" t="s">
        <v>32</v>
      </c>
      <c r="H38" s="53">
        <v>1</v>
      </c>
      <c r="I38" s="78"/>
      <c r="J38" s="73"/>
      <c r="K38" s="102" t="s">
        <v>33</v>
      </c>
      <c r="L38" s="76"/>
      <c r="M38" s="75"/>
      <c r="N38" s="75"/>
      <c r="O38" s="72"/>
    </row>
    <row r="39" spans="2:15" ht="26.4">
      <c r="B39" s="36"/>
      <c r="C39" s="43">
        <v>27</v>
      </c>
      <c r="D39" s="54">
        <v>24111503</v>
      </c>
      <c r="E39" s="55" t="s">
        <v>61</v>
      </c>
      <c r="F39" s="96" t="s">
        <v>69</v>
      </c>
      <c r="G39" s="52" t="s">
        <v>32</v>
      </c>
      <c r="H39" s="53">
        <v>1</v>
      </c>
      <c r="I39" s="78"/>
      <c r="J39" s="73"/>
      <c r="K39" s="102" t="s">
        <v>33</v>
      </c>
      <c r="L39" s="76"/>
      <c r="M39" s="75"/>
      <c r="N39" s="75"/>
      <c r="O39" s="72"/>
    </row>
    <row r="40" spans="2:15" ht="26.4">
      <c r="B40" s="36"/>
      <c r="C40" s="43">
        <v>28</v>
      </c>
      <c r="D40" s="54">
        <v>24111503</v>
      </c>
      <c r="E40" s="55" t="s">
        <v>61</v>
      </c>
      <c r="F40" s="96" t="s">
        <v>70</v>
      </c>
      <c r="G40" s="52" t="s">
        <v>32</v>
      </c>
      <c r="H40" s="53">
        <v>1</v>
      </c>
      <c r="I40" s="78"/>
      <c r="J40" s="73"/>
      <c r="K40" s="102" t="s">
        <v>33</v>
      </c>
      <c r="L40" s="76"/>
      <c r="M40" s="75"/>
      <c r="N40" s="75"/>
      <c r="O40" s="72"/>
    </row>
    <row r="41" spans="2:15" ht="26.4">
      <c r="B41" s="36"/>
      <c r="C41" s="43">
        <v>29</v>
      </c>
      <c r="D41" s="54">
        <v>24111503</v>
      </c>
      <c r="E41" s="55" t="s">
        <v>61</v>
      </c>
      <c r="F41" s="96" t="s">
        <v>497</v>
      </c>
      <c r="G41" s="52" t="s">
        <v>32</v>
      </c>
      <c r="H41" s="53">
        <v>1</v>
      </c>
      <c r="I41" s="78"/>
      <c r="J41" s="73"/>
      <c r="K41" s="102" t="s">
        <v>33</v>
      </c>
      <c r="L41" s="76"/>
      <c r="M41" s="75"/>
      <c r="N41" s="75"/>
      <c r="O41" s="72"/>
    </row>
    <row r="42" spans="2:15" ht="13.8">
      <c r="B42" s="36"/>
      <c r="C42" s="43">
        <v>30</v>
      </c>
      <c r="D42" s="54">
        <v>12141912</v>
      </c>
      <c r="E42" s="55" t="s">
        <v>71</v>
      </c>
      <c r="F42" s="96" t="s">
        <v>72</v>
      </c>
      <c r="G42" s="52" t="s">
        <v>40</v>
      </c>
      <c r="H42" s="53">
        <v>1</v>
      </c>
      <c r="I42" s="78"/>
      <c r="J42" s="73"/>
      <c r="K42" s="102" t="s">
        <v>33</v>
      </c>
      <c r="L42" s="76"/>
      <c r="M42" s="75"/>
      <c r="N42" s="75"/>
      <c r="O42" s="72"/>
    </row>
    <row r="43" spans="2:15" ht="13.8">
      <c r="B43" s="36"/>
      <c r="C43" s="43">
        <v>31</v>
      </c>
      <c r="D43" s="56">
        <v>30151514</v>
      </c>
      <c r="E43" s="55" t="s">
        <v>73</v>
      </c>
      <c r="F43" s="96" t="s">
        <v>498</v>
      </c>
      <c r="G43" s="52" t="s">
        <v>32</v>
      </c>
      <c r="H43" s="53">
        <v>1</v>
      </c>
      <c r="I43" s="78"/>
      <c r="J43" s="73"/>
      <c r="K43" s="102" t="s">
        <v>33</v>
      </c>
      <c r="L43" s="76"/>
      <c r="M43" s="75"/>
      <c r="N43" s="75"/>
      <c r="O43" s="72"/>
    </row>
    <row r="44" spans="2:15" ht="26.4">
      <c r="B44" s="36"/>
      <c r="C44" s="43">
        <v>32</v>
      </c>
      <c r="D44" s="57">
        <v>50201709</v>
      </c>
      <c r="E44" s="55" t="s">
        <v>74</v>
      </c>
      <c r="F44" s="96" t="s">
        <v>75</v>
      </c>
      <c r="G44" s="52" t="s">
        <v>76</v>
      </c>
      <c r="H44" s="53">
        <v>1</v>
      </c>
      <c r="I44" s="78"/>
      <c r="J44" s="73"/>
      <c r="K44" s="102" t="s">
        <v>33</v>
      </c>
      <c r="L44" s="76"/>
      <c r="M44" s="75"/>
      <c r="N44" s="75"/>
      <c r="O44" s="72"/>
    </row>
    <row r="45" spans="2:15" ht="13.8">
      <c r="B45" s="36"/>
      <c r="C45" s="43">
        <v>33</v>
      </c>
      <c r="D45" s="57">
        <v>50201709</v>
      </c>
      <c r="E45" s="55" t="s">
        <v>77</v>
      </c>
      <c r="F45" s="96" t="s">
        <v>78</v>
      </c>
      <c r="G45" s="52" t="s">
        <v>76</v>
      </c>
      <c r="H45" s="53">
        <v>1</v>
      </c>
      <c r="I45" s="78"/>
      <c r="J45" s="73"/>
      <c r="K45" s="102" t="s">
        <v>33</v>
      </c>
      <c r="L45" s="76"/>
      <c r="M45" s="75"/>
      <c r="N45" s="75"/>
      <c r="O45" s="72"/>
    </row>
    <row r="46" spans="2:15" ht="26.4">
      <c r="B46" s="36"/>
      <c r="C46" s="43">
        <v>34</v>
      </c>
      <c r="D46" s="57">
        <v>50201709</v>
      </c>
      <c r="E46" s="55" t="s">
        <v>79</v>
      </c>
      <c r="F46" s="96" t="s">
        <v>80</v>
      </c>
      <c r="G46" s="52" t="s">
        <v>76</v>
      </c>
      <c r="H46" s="53">
        <v>1</v>
      </c>
      <c r="I46" s="78"/>
      <c r="J46" s="73"/>
      <c r="K46" s="102" t="s">
        <v>30</v>
      </c>
      <c r="L46" s="76"/>
      <c r="M46" s="75"/>
      <c r="N46" s="75"/>
      <c r="O46" s="72"/>
    </row>
    <row r="47" spans="2:15" ht="13.8">
      <c r="B47" s="36"/>
      <c r="C47" s="43">
        <v>35</v>
      </c>
      <c r="D47" s="57">
        <v>50201709</v>
      </c>
      <c r="E47" s="55" t="s">
        <v>81</v>
      </c>
      <c r="F47" s="96" t="s">
        <v>82</v>
      </c>
      <c r="G47" s="52" t="s">
        <v>76</v>
      </c>
      <c r="H47" s="53">
        <v>1</v>
      </c>
      <c r="I47" s="78"/>
      <c r="J47" s="73"/>
      <c r="K47" s="102" t="s">
        <v>33</v>
      </c>
      <c r="L47" s="76"/>
      <c r="M47" s="75"/>
      <c r="N47" s="75"/>
      <c r="O47" s="72"/>
    </row>
    <row r="48" spans="2:15" ht="39.6">
      <c r="B48" s="36"/>
      <c r="C48" s="43">
        <v>36</v>
      </c>
      <c r="D48" s="56">
        <v>10171800</v>
      </c>
      <c r="E48" s="55" t="s">
        <v>83</v>
      </c>
      <c r="F48" s="96" t="s">
        <v>84</v>
      </c>
      <c r="G48" s="52" t="s">
        <v>32</v>
      </c>
      <c r="H48" s="53">
        <v>1</v>
      </c>
      <c r="I48" s="78"/>
      <c r="J48" s="73"/>
      <c r="K48" s="102" t="s">
        <v>33</v>
      </c>
      <c r="L48" s="76"/>
      <c r="M48" s="75"/>
      <c r="N48" s="75"/>
      <c r="O48" s="72"/>
    </row>
    <row r="49" spans="2:15" ht="13.8">
      <c r="B49" s="36"/>
      <c r="C49" s="43">
        <v>37</v>
      </c>
      <c r="D49" s="56">
        <v>10171800</v>
      </c>
      <c r="E49" s="55" t="s">
        <v>85</v>
      </c>
      <c r="F49" s="96" t="s">
        <v>86</v>
      </c>
      <c r="G49" s="52" t="s">
        <v>32</v>
      </c>
      <c r="H49" s="53">
        <v>1</v>
      </c>
      <c r="I49" s="78"/>
      <c r="J49" s="73"/>
      <c r="K49" s="102" t="s">
        <v>33</v>
      </c>
      <c r="L49" s="76"/>
      <c r="M49" s="75"/>
      <c r="N49" s="75"/>
      <c r="O49" s="72"/>
    </row>
    <row r="50" spans="2:15" ht="13.8">
      <c r="B50" s="36"/>
      <c r="C50" s="43">
        <v>38</v>
      </c>
      <c r="D50" s="56">
        <v>10171800</v>
      </c>
      <c r="E50" s="55" t="s">
        <v>87</v>
      </c>
      <c r="F50" s="96" t="s">
        <v>88</v>
      </c>
      <c r="G50" s="52" t="s">
        <v>32</v>
      </c>
      <c r="H50" s="53">
        <v>1</v>
      </c>
      <c r="I50" s="78"/>
      <c r="J50" s="73"/>
      <c r="K50" s="102" t="s">
        <v>33</v>
      </c>
      <c r="L50" s="76"/>
      <c r="M50" s="75"/>
      <c r="N50" s="75"/>
      <c r="O50" s="72"/>
    </row>
    <row r="51" spans="2:15" ht="13.8">
      <c r="B51" s="36"/>
      <c r="C51" s="43">
        <v>39</v>
      </c>
      <c r="D51" s="56">
        <v>10171800</v>
      </c>
      <c r="E51" s="55" t="s">
        <v>89</v>
      </c>
      <c r="F51" s="96" t="s">
        <v>90</v>
      </c>
      <c r="G51" s="52" t="s">
        <v>32</v>
      </c>
      <c r="H51" s="53">
        <v>1</v>
      </c>
      <c r="I51" s="78"/>
      <c r="J51" s="73"/>
      <c r="K51" s="102" t="s">
        <v>33</v>
      </c>
      <c r="L51" s="76"/>
      <c r="M51" s="75"/>
      <c r="N51" s="75"/>
      <c r="O51" s="72"/>
    </row>
    <row r="52" spans="2:15" ht="13.8">
      <c r="B52" s="36"/>
      <c r="C52" s="43">
        <v>40</v>
      </c>
      <c r="D52" s="57">
        <v>24121807</v>
      </c>
      <c r="E52" s="55" t="s">
        <v>91</v>
      </c>
      <c r="F52" s="96" t="s">
        <v>92</v>
      </c>
      <c r="G52" s="52" t="s">
        <v>32</v>
      </c>
      <c r="H52" s="53">
        <v>1</v>
      </c>
      <c r="I52" s="78"/>
      <c r="J52" s="73"/>
      <c r="K52" s="102" t="s">
        <v>33</v>
      </c>
      <c r="L52" s="76"/>
      <c r="M52" s="75"/>
      <c r="N52" s="75"/>
      <c r="O52" s="72"/>
    </row>
    <row r="53" spans="2:15" ht="13.8">
      <c r="B53" s="36"/>
      <c r="C53" s="43">
        <v>41</v>
      </c>
      <c r="D53" s="57">
        <v>10171504</v>
      </c>
      <c r="E53" s="55" t="s">
        <v>93</v>
      </c>
      <c r="F53" s="96" t="s">
        <v>94</v>
      </c>
      <c r="G53" s="52" t="s">
        <v>32</v>
      </c>
      <c r="H53" s="53">
        <v>1</v>
      </c>
      <c r="I53" s="78"/>
      <c r="J53" s="73"/>
      <c r="K53" s="102" t="s">
        <v>33</v>
      </c>
      <c r="L53" s="76"/>
      <c r="M53" s="75"/>
      <c r="N53" s="75"/>
      <c r="O53" s="72"/>
    </row>
    <row r="54" spans="2:15" ht="13.8">
      <c r="B54" s="36"/>
      <c r="C54" s="43">
        <v>42</v>
      </c>
      <c r="D54" s="58">
        <v>10191509</v>
      </c>
      <c r="E54" s="55" t="s">
        <v>48</v>
      </c>
      <c r="F54" s="96" t="s">
        <v>95</v>
      </c>
      <c r="G54" s="52" t="s">
        <v>40</v>
      </c>
      <c r="H54" s="53">
        <v>1</v>
      </c>
      <c r="I54" s="78"/>
      <c r="J54" s="73"/>
      <c r="K54" s="102" t="s">
        <v>33</v>
      </c>
      <c r="L54" s="76"/>
      <c r="M54" s="75"/>
      <c r="N54" s="75"/>
      <c r="O54" s="72"/>
    </row>
    <row r="55" spans="2:15" ht="13.8">
      <c r="B55" s="36"/>
      <c r="C55" s="43">
        <v>43</v>
      </c>
      <c r="D55" s="57">
        <v>60123203</v>
      </c>
      <c r="E55" s="55" t="s">
        <v>96</v>
      </c>
      <c r="F55" s="96" t="s">
        <v>97</v>
      </c>
      <c r="G55" s="52" t="s">
        <v>32</v>
      </c>
      <c r="H55" s="53">
        <v>1</v>
      </c>
      <c r="I55" s="78"/>
      <c r="J55" s="73"/>
      <c r="K55" s="102" t="s">
        <v>33</v>
      </c>
      <c r="L55" s="76"/>
      <c r="M55" s="75"/>
      <c r="N55" s="75"/>
      <c r="O55" s="72"/>
    </row>
    <row r="56" spans="2:15" ht="52.8">
      <c r="B56" s="36"/>
      <c r="C56" s="43">
        <v>44</v>
      </c>
      <c r="D56" s="57">
        <v>21102301</v>
      </c>
      <c r="E56" s="55" t="s">
        <v>98</v>
      </c>
      <c r="F56" s="96" t="s">
        <v>99</v>
      </c>
      <c r="G56" s="52" t="s">
        <v>32</v>
      </c>
      <c r="H56" s="53">
        <v>1</v>
      </c>
      <c r="I56" s="78"/>
      <c r="J56" s="73"/>
      <c r="K56" s="102" t="s">
        <v>33</v>
      </c>
      <c r="L56" s="76"/>
      <c r="M56" s="75"/>
      <c r="N56" s="75"/>
      <c r="O56" s="72"/>
    </row>
    <row r="57" spans="2:15" ht="13.8">
      <c r="B57" s="36"/>
      <c r="C57" s="43">
        <v>45</v>
      </c>
      <c r="D57" s="57">
        <v>20121009</v>
      </c>
      <c r="E57" s="55" t="s">
        <v>100</v>
      </c>
      <c r="F57" s="96" t="s">
        <v>101</v>
      </c>
      <c r="G57" s="52" t="s">
        <v>32</v>
      </c>
      <c r="H57" s="53">
        <v>1</v>
      </c>
      <c r="I57" s="78"/>
      <c r="J57" s="73"/>
      <c r="K57" s="102" t="s">
        <v>33</v>
      </c>
      <c r="L57" s="76"/>
      <c r="M57" s="75"/>
      <c r="N57" s="75"/>
      <c r="O57" s="72"/>
    </row>
    <row r="58" spans="2:15" ht="39.6">
      <c r="B58" s="36"/>
      <c r="C58" s="43">
        <v>46</v>
      </c>
      <c r="D58" s="57">
        <v>60123203</v>
      </c>
      <c r="E58" s="55" t="s">
        <v>102</v>
      </c>
      <c r="F58" s="96" t="s">
        <v>103</v>
      </c>
      <c r="G58" s="52" t="s">
        <v>32</v>
      </c>
      <c r="H58" s="53">
        <v>1</v>
      </c>
      <c r="I58" s="78"/>
      <c r="J58" s="73"/>
      <c r="K58" s="102" t="s">
        <v>33</v>
      </c>
      <c r="L58" s="76"/>
      <c r="M58" s="75"/>
      <c r="N58" s="75"/>
      <c r="O58" s="72"/>
    </row>
    <row r="59" spans="2:15" ht="13.8">
      <c r="B59" s="36"/>
      <c r="C59" s="43">
        <v>47</v>
      </c>
      <c r="D59" s="57">
        <v>31162004</v>
      </c>
      <c r="E59" s="55" t="s">
        <v>104</v>
      </c>
      <c r="F59" s="96" t="s">
        <v>105</v>
      </c>
      <c r="G59" s="52" t="s">
        <v>76</v>
      </c>
      <c r="H59" s="53">
        <v>1</v>
      </c>
      <c r="I59" s="78"/>
      <c r="J59" s="73"/>
      <c r="K59" s="102" t="s">
        <v>33</v>
      </c>
      <c r="L59" s="76"/>
      <c r="M59" s="75"/>
      <c r="N59" s="75"/>
      <c r="O59" s="72"/>
    </row>
    <row r="60" spans="2:15" ht="13.8">
      <c r="B60" s="36"/>
      <c r="C60" s="43">
        <v>48</v>
      </c>
      <c r="D60" s="57">
        <v>31162004</v>
      </c>
      <c r="E60" s="55" t="s">
        <v>104</v>
      </c>
      <c r="F60" s="96" t="s">
        <v>106</v>
      </c>
      <c r="G60" s="52" t="s">
        <v>76</v>
      </c>
      <c r="H60" s="53">
        <v>1</v>
      </c>
      <c r="I60" s="78"/>
      <c r="J60" s="73"/>
      <c r="K60" s="102" t="s">
        <v>33</v>
      </c>
      <c r="L60" s="76"/>
      <c r="M60" s="75"/>
      <c r="N60" s="75"/>
      <c r="O60" s="72"/>
    </row>
    <row r="61" spans="2:15" ht="26.4">
      <c r="B61" s="36"/>
      <c r="C61" s="43">
        <v>50</v>
      </c>
      <c r="D61" s="57">
        <v>12161913</v>
      </c>
      <c r="E61" s="55" t="s">
        <v>393</v>
      </c>
      <c r="F61" s="96" t="s">
        <v>107</v>
      </c>
      <c r="G61" s="52" t="s">
        <v>29</v>
      </c>
      <c r="H61" s="53">
        <v>1</v>
      </c>
      <c r="I61" s="78"/>
      <c r="J61" s="73"/>
      <c r="K61" s="102" t="s">
        <v>33</v>
      </c>
      <c r="L61" s="76"/>
      <c r="M61" s="75"/>
      <c r="N61" s="75"/>
      <c r="O61" s="72"/>
    </row>
    <row r="62" spans="2:15" ht="13.8">
      <c r="B62" s="36"/>
      <c r="C62" s="43">
        <v>51</v>
      </c>
      <c r="D62" s="57">
        <v>42281603</v>
      </c>
      <c r="E62" s="55" t="s">
        <v>43</v>
      </c>
      <c r="F62" s="96" t="s">
        <v>108</v>
      </c>
      <c r="G62" s="52" t="s">
        <v>29</v>
      </c>
      <c r="H62" s="53">
        <v>1</v>
      </c>
      <c r="I62" s="78"/>
      <c r="J62" s="73"/>
      <c r="K62" s="102" t="s">
        <v>33</v>
      </c>
      <c r="L62" s="76"/>
      <c r="M62" s="75"/>
      <c r="N62" s="75"/>
      <c r="O62" s="72"/>
    </row>
    <row r="63" spans="2:15" ht="13.8">
      <c r="B63" s="36"/>
      <c r="C63" s="43">
        <v>52</v>
      </c>
      <c r="D63" s="57">
        <v>42281603</v>
      </c>
      <c r="E63" s="55" t="s">
        <v>43</v>
      </c>
      <c r="F63" s="96" t="s">
        <v>109</v>
      </c>
      <c r="G63" s="52" t="s">
        <v>29</v>
      </c>
      <c r="H63" s="53">
        <v>1</v>
      </c>
      <c r="I63" s="78"/>
      <c r="J63" s="73"/>
      <c r="K63" s="102" t="s">
        <v>33</v>
      </c>
      <c r="L63" s="76"/>
      <c r="M63" s="75"/>
      <c r="N63" s="75"/>
      <c r="O63" s="72"/>
    </row>
    <row r="64" spans="2:15" ht="13.8">
      <c r="B64" s="36"/>
      <c r="C64" s="43">
        <v>53</v>
      </c>
      <c r="D64" s="57">
        <v>42281603</v>
      </c>
      <c r="E64" s="55" t="s">
        <v>43</v>
      </c>
      <c r="F64" s="96" t="s">
        <v>110</v>
      </c>
      <c r="G64" s="52" t="s">
        <v>29</v>
      </c>
      <c r="H64" s="53">
        <v>1</v>
      </c>
      <c r="I64" s="78"/>
      <c r="J64" s="73"/>
      <c r="K64" s="102" t="s">
        <v>33</v>
      </c>
      <c r="L64" s="76"/>
      <c r="M64" s="75"/>
      <c r="N64" s="75"/>
      <c r="O64" s="72"/>
    </row>
    <row r="65" spans="2:15" ht="26.4">
      <c r="B65" s="36"/>
      <c r="C65" s="43">
        <v>54</v>
      </c>
      <c r="D65" s="57">
        <v>73101613</v>
      </c>
      <c r="E65" s="55" t="s">
        <v>111</v>
      </c>
      <c r="F65" s="96" t="s">
        <v>112</v>
      </c>
      <c r="G65" s="52" t="s">
        <v>58</v>
      </c>
      <c r="H65" s="53">
        <v>1</v>
      </c>
      <c r="I65" s="78"/>
      <c r="J65" s="73"/>
      <c r="K65" s="102" t="s">
        <v>33</v>
      </c>
      <c r="L65" s="76"/>
      <c r="M65" s="75"/>
      <c r="N65" s="75"/>
      <c r="O65" s="72"/>
    </row>
    <row r="66" spans="2:15" ht="13.8">
      <c r="B66" s="36"/>
      <c r="C66" s="43">
        <v>55</v>
      </c>
      <c r="D66" s="57">
        <v>31180000</v>
      </c>
      <c r="E66" s="55" t="s">
        <v>113</v>
      </c>
      <c r="F66" s="96" t="s">
        <v>114</v>
      </c>
      <c r="G66" s="52" t="s">
        <v>32</v>
      </c>
      <c r="H66" s="53">
        <v>1</v>
      </c>
      <c r="I66" s="78"/>
      <c r="J66" s="73"/>
      <c r="K66" s="102" t="s">
        <v>33</v>
      </c>
      <c r="L66" s="76"/>
      <c r="M66" s="75"/>
      <c r="N66" s="75"/>
      <c r="O66" s="72"/>
    </row>
    <row r="67" spans="2:15" ht="13.8">
      <c r="B67" s="36"/>
      <c r="C67" s="43">
        <v>56</v>
      </c>
      <c r="D67" s="57">
        <v>70151602</v>
      </c>
      <c r="E67" s="55" t="s">
        <v>115</v>
      </c>
      <c r="F67" s="96" t="s">
        <v>116</v>
      </c>
      <c r="G67" s="52" t="s">
        <v>32</v>
      </c>
      <c r="H67" s="53">
        <v>1</v>
      </c>
      <c r="I67" s="78"/>
      <c r="J67" s="73"/>
      <c r="K67" s="102" t="s">
        <v>33</v>
      </c>
      <c r="L67" s="76"/>
      <c r="M67" s="75"/>
      <c r="N67" s="75"/>
      <c r="O67" s="72"/>
    </row>
    <row r="68" spans="2:15" ht="13.8">
      <c r="B68" s="36"/>
      <c r="C68" s="43">
        <v>57</v>
      </c>
      <c r="D68" s="57">
        <v>70151602</v>
      </c>
      <c r="E68" s="55" t="s">
        <v>115</v>
      </c>
      <c r="F68" s="96" t="s">
        <v>117</v>
      </c>
      <c r="G68" s="52" t="s">
        <v>32</v>
      </c>
      <c r="H68" s="53">
        <v>1</v>
      </c>
      <c r="I68" s="78"/>
      <c r="J68" s="73"/>
      <c r="K68" s="102" t="s">
        <v>33</v>
      </c>
      <c r="L68" s="76"/>
      <c r="M68" s="75"/>
      <c r="N68" s="75"/>
      <c r="O68" s="72"/>
    </row>
    <row r="69" spans="2:15" ht="13.8">
      <c r="B69" s="36"/>
      <c r="C69" s="43">
        <v>58</v>
      </c>
      <c r="D69" s="57">
        <v>70151602</v>
      </c>
      <c r="E69" s="55" t="s">
        <v>115</v>
      </c>
      <c r="F69" s="96" t="s">
        <v>118</v>
      </c>
      <c r="G69" s="52" t="s">
        <v>32</v>
      </c>
      <c r="H69" s="53">
        <v>1</v>
      </c>
      <c r="I69" s="78"/>
      <c r="J69" s="73"/>
      <c r="K69" s="102" t="s">
        <v>33</v>
      </c>
      <c r="L69" s="76"/>
      <c r="M69" s="75"/>
      <c r="N69" s="75"/>
      <c r="O69" s="72"/>
    </row>
    <row r="70" spans="2:15" ht="13.8">
      <c r="B70" s="36"/>
      <c r="C70" s="43">
        <v>59</v>
      </c>
      <c r="D70" s="57">
        <v>70151602</v>
      </c>
      <c r="E70" s="55" t="s">
        <v>115</v>
      </c>
      <c r="F70" s="96" t="s">
        <v>119</v>
      </c>
      <c r="G70" s="52" t="s">
        <v>32</v>
      </c>
      <c r="H70" s="53">
        <v>1</v>
      </c>
      <c r="I70" s="78"/>
      <c r="J70" s="73"/>
      <c r="K70" s="102" t="s">
        <v>33</v>
      </c>
      <c r="L70" s="76"/>
      <c r="M70" s="75"/>
      <c r="N70" s="75"/>
      <c r="O70" s="72"/>
    </row>
    <row r="71" spans="2:15" ht="13.8">
      <c r="B71" s="36"/>
      <c r="C71" s="43">
        <v>60</v>
      </c>
      <c r="D71" s="57">
        <v>70151602</v>
      </c>
      <c r="E71" s="55" t="s">
        <v>115</v>
      </c>
      <c r="F71" s="96" t="s">
        <v>120</v>
      </c>
      <c r="G71" s="52" t="s">
        <v>32</v>
      </c>
      <c r="H71" s="53">
        <v>1</v>
      </c>
      <c r="I71" s="78"/>
      <c r="J71" s="73"/>
      <c r="K71" s="102" t="s">
        <v>33</v>
      </c>
      <c r="L71" s="76"/>
      <c r="M71" s="75"/>
      <c r="N71" s="75"/>
      <c r="O71" s="72"/>
    </row>
    <row r="72" spans="2:15" ht="13.8">
      <c r="B72" s="36"/>
      <c r="C72" s="43">
        <v>61</v>
      </c>
      <c r="D72" s="54">
        <v>10191509</v>
      </c>
      <c r="E72" s="55" t="s">
        <v>48</v>
      </c>
      <c r="F72" s="96" t="s">
        <v>121</v>
      </c>
      <c r="G72" s="52" t="s">
        <v>29</v>
      </c>
      <c r="H72" s="53">
        <v>1</v>
      </c>
      <c r="I72" s="78"/>
      <c r="J72" s="73"/>
      <c r="K72" s="102" t="s">
        <v>33</v>
      </c>
      <c r="L72" s="76"/>
      <c r="M72" s="75"/>
      <c r="N72" s="75"/>
      <c r="O72" s="72"/>
    </row>
    <row r="73" spans="2:15" ht="26.4">
      <c r="B73" s="36"/>
      <c r="C73" s="43">
        <v>62</v>
      </c>
      <c r="D73" s="99">
        <v>10191500</v>
      </c>
      <c r="E73" s="100" t="s">
        <v>501</v>
      </c>
      <c r="F73" s="100" t="s">
        <v>504</v>
      </c>
      <c r="G73" s="43" t="s">
        <v>32</v>
      </c>
      <c r="H73" s="44">
        <v>1</v>
      </c>
      <c r="I73" s="74"/>
      <c r="J73" s="73"/>
      <c r="K73" s="102" t="s">
        <v>33</v>
      </c>
      <c r="L73" s="76"/>
      <c r="M73" s="75"/>
      <c r="N73" s="75"/>
      <c r="O73" s="72"/>
    </row>
    <row r="74" spans="2:15" ht="13.8">
      <c r="B74" s="36"/>
      <c r="C74" s="43">
        <v>63</v>
      </c>
      <c r="D74" s="45">
        <v>10171600</v>
      </c>
      <c r="E74" s="101" t="s">
        <v>394</v>
      </c>
      <c r="F74" s="101" t="s">
        <v>395</v>
      </c>
      <c r="G74" s="43" t="s">
        <v>32</v>
      </c>
      <c r="H74" s="44">
        <v>1</v>
      </c>
      <c r="I74" s="74"/>
      <c r="J74" s="73"/>
      <c r="K74" s="102" t="s">
        <v>33</v>
      </c>
      <c r="L74" s="76"/>
      <c r="M74" s="75"/>
      <c r="N74" s="75"/>
      <c r="O74" s="72"/>
    </row>
    <row r="75" spans="2:15" ht="39.6">
      <c r="B75" s="36"/>
      <c r="C75" s="43">
        <v>64</v>
      </c>
      <c r="D75" s="45">
        <v>10171600</v>
      </c>
      <c r="E75" s="101" t="s">
        <v>396</v>
      </c>
      <c r="F75" s="103" t="s">
        <v>505</v>
      </c>
      <c r="G75" s="43" t="s">
        <v>29</v>
      </c>
      <c r="H75" s="44">
        <v>1</v>
      </c>
      <c r="I75" s="74"/>
      <c r="J75" s="73"/>
      <c r="K75" s="102" t="s">
        <v>33</v>
      </c>
      <c r="L75" s="76"/>
      <c r="M75" s="75"/>
      <c r="N75" s="75"/>
      <c r="O75" s="72"/>
    </row>
    <row r="76" spans="2:15" ht="26.4">
      <c r="B76" s="36"/>
      <c r="C76" s="43">
        <v>65</v>
      </c>
      <c r="D76" s="45">
        <v>10171600</v>
      </c>
      <c r="E76" s="111" t="s">
        <v>397</v>
      </c>
      <c r="F76" s="104" t="s">
        <v>398</v>
      </c>
      <c r="G76" s="43" t="s">
        <v>32</v>
      </c>
      <c r="H76" s="44">
        <v>1</v>
      </c>
      <c r="I76" s="74"/>
      <c r="J76" s="73"/>
      <c r="K76" s="102" t="s">
        <v>33</v>
      </c>
      <c r="L76" s="76"/>
      <c r="M76" s="75"/>
      <c r="N76" s="75"/>
      <c r="O76" s="72"/>
    </row>
    <row r="77" spans="2:15" ht="52.8">
      <c r="B77" s="36"/>
      <c r="C77" s="43">
        <v>66</v>
      </c>
      <c r="D77" s="45">
        <v>10171600</v>
      </c>
      <c r="E77" s="112" t="s">
        <v>494</v>
      </c>
      <c r="F77" s="104" t="s">
        <v>399</v>
      </c>
      <c r="G77" s="43" t="s">
        <v>29</v>
      </c>
      <c r="H77" s="44">
        <v>1</v>
      </c>
      <c r="I77" s="74"/>
      <c r="J77" s="73"/>
      <c r="K77" s="102" t="s">
        <v>33</v>
      </c>
      <c r="L77" s="76"/>
      <c r="M77" s="75"/>
      <c r="N77" s="75"/>
      <c r="O77" s="72"/>
    </row>
    <row r="78" spans="2:15" ht="13.8">
      <c r="B78" s="36"/>
      <c r="C78" s="43">
        <v>67</v>
      </c>
      <c r="D78" s="45">
        <v>10171600</v>
      </c>
      <c r="E78" s="111" t="s">
        <v>400</v>
      </c>
      <c r="F78" s="101" t="s">
        <v>401</v>
      </c>
      <c r="G78" s="43" t="s">
        <v>32</v>
      </c>
      <c r="H78" s="44">
        <v>1</v>
      </c>
      <c r="I78" s="74"/>
      <c r="J78" s="73"/>
      <c r="K78" s="102" t="s">
        <v>33</v>
      </c>
      <c r="L78" s="76"/>
      <c r="M78" s="75"/>
      <c r="N78" s="75"/>
      <c r="O78" s="72"/>
    </row>
    <row r="79" spans="2:15" ht="13.8">
      <c r="B79" s="36"/>
      <c r="C79" s="43">
        <v>68</v>
      </c>
      <c r="D79" s="45">
        <v>10171600</v>
      </c>
      <c r="E79" s="111" t="s">
        <v>402</v>
      </c>
      <c r="F79" s="105" t="s">
        <v>506</v>
      </c>
      <c r="G79" s="43" t="s">
        <v>32</v>
      </c>
      <c r="H79" s="44">
        <v>1</v>
      </c>
      <c r="I79" s="74"/>
      <c r="J79" s="73"/>
      <c r="K79" s="102" t="s">
        <v>33</v>
      </c>
      <c r="L79" s="76"/>
      <c r="M79" s="75"/>
      <c r="N79" s="75"/>
      <c r="O79" s="72"/>
    </row>
    <row r="80" spans="2:15" ht="26.4">
      <c r="B80" s="36"/>
      <c r="C80" s="43">
        <v>69</v>
      </c>
      <c r="D80" s="45">
        <v>10171600</v>
      </c>
      <c r="E80" s="112" t="s">
        <v>403</v>
      </c>
      <c r="F80" s="104" t="s">
        <v>404</v>
      </c>
      <c r="G80" s="43" t="s">
        <v>32</v>
      </c>
      <c r="H80" s="44">
        <v>1</v>
      </c>
      <c r="I80" s="74"/>
      <c r="J80" s="73"/>
      <c r="K80" s="102" t="s">
        <v>33</v>
      </c>
      <c r="L80" s="76"/>
      <c r="M80" s="75"/>
      <c r="N80" s="75"/>
      <c r="O80" s="72"/>
    </row>
    <row r="81" spans="2:15" ht="13.8">
      <c r="B81" s="36"/>
      <c r="C81" s="43">
        <v>70</v>
      </c>
      <c r="D81" s="99">
        <v>31151500</v>
      </c>
      <c r="E81" s="111" t="s">
        <v>495</v>
      </c>
      <c r="F81" s="101" t="s">
        <v>405</v>
      </c>
      <c r="G81" s="43" t="s">
        <v>32</v>
      </c>
      <c r="H81" s="44">
        <v>1</v>
      </c>
      <c r="I81" s="74"/>
      <c r="J81" s="73"/>
      <c r="K81" s="102" t="s">
        <v>33</v>
      </c>
      <c r="L81" s="76"/>
      <c r="M81" s="75"/>
      <c r="N81" s="75"/>
      <c r="O81" s="72"/>
    </row>
    <row r="82" spans="2:15" ht="13.8">
      <c r="B82" s="36"/>
      <c r="C82" s="43">
        <v>71</v>
      </c>
      <c r="D82" s="46">
        <v>10151500</v>
      </c>
      <c r="E82" s="109" t="s">
        <v>406</v>
      </c>
      <c r="F82" s="106" t="s">
        <v>407</v>
      </c>
      <c r="G82" s="48" t="s">
        <v>76</v>
      </c>
      <c r="H82" s="44">
        <v>1</v>
      </c>
      <c r="I82" s="77"/>
      <c r="J82" s="73"/>
      <c r="K82" s="102" t="s">
        <v>33</v>
      </c>
      <c r="L82" s="76"/>
      <c r="M82" s="75"/>
      <c r="N82" s="75"/>
      <c r="O82" s="72"/>
    </row>
    <row r="83" spans="2:15" ht="39.6">
      <c r="B83" s="36"/>
      <c r="C83" s="43">
        <v>72</v>
      </c>
      <c r="D83" s="50">
        <v>10171700</v>
      </c>
      <c r="E83" s="110" t="s">
        <v>408</v>
      </c>
      <c r="F83" s="107" t="s">
        <v>409</v>
      </c>
      <c r="G83" s="52" t="s">
        <v>76</v>
      </c>
      <c r="H83" s="44">
        <v>1</v>
      </c>
      <c r="I83" s="78"/>
      <c r="J83" s="73"/>
      <c r="K83" s="102" t="s">
        <v>33</v>
      </c>
      <c r="L83" s="76"/>
      <c r="M83" s="75"/>
      <c r="N83" s="75"/>
      <c r="O83" s="72"/>
    </row>
    <row r="84" spans="2:15" ht="26.4">
      <c r="B84" s="36"/>
      <c r="C84" s="43">
        <v>73</v>
      </c>
      <c r="D84" s="54">
        <v>10171700</v>
      </c>
      <c r="E84" s="55" t="s">
        <v>410</v>
      </c>
      <c r="F84" s="79" t="s">
        <v>410</v>
      </c>
      <c r="G84" s="52" t="s">
        <v>76</v>
      </c>
      <c r="H84" s="44">
        <v>1</v>
      </c>
      <c r="I84" s="78"/>
      <c r="J84" s="73"/>
      <c r="K84" s="102" t="s">
        <v>33</v>
      </c>
      <c r="L84" s="76"/>
      <c r="M84" s="75"/>
      <c r="N84" s="75"/>
      <c r="O84" s="72"/>
    </row>
    <row r="85" spans="2:15" ht="66">
      <c r="B85" s="36"/>
      <c r="C85" s="43">
        <v>74</v>
      </c>
      <c r="D85" s="54">
        <v>10171700</v>
      </c>
      <c r="E85" s="55" t="s">
        <v>411</v>
      </c>
      <c r="F85" s="55" t="s">
        <v>412</v>
      </c>
      <c r="G85" s="52" t="s">
        <v>76</v>
      </c>
      <c r="H85" s="44">
        <v>1</v>
      </c>
      <c r="I85" s="78"/>
      <c r="J85" s="73"/>
      <c r="K85" s="102" t="s">
        <v>33</v>
      </c>
      <c r="L85" s="76"/>
      <c r="M85" s="75"/>
      <c r="N85" s="75"/>
      <c r="O85" s="72"/>
    </row>
    <row r="86" spans="2:15" ht="26.4">
      <c r="B86" s="36"/>
      <c r="C86" s="43">
        <v>75</v>
      </c>
      <c r="D86" s="54">
        <v>10171700</v>
      </c>
      <c r="E86" s="113" t="s">
        <v>413</v>
      </c>
      <c r="F86" s="108" t="s">
        <v>413</v>
      </c>
      <c r="G86" s="52" t="s">
        <v>40</v>
      </c>
      <c r="H86" s="44">
        <v>1</v>
      </c>
      <c r="I86" s="78"/>
      <c r="J86" s="73"/>
      <c r="K86" s="102" t="s">
        <v>33</v>
      </c>
      <c r="L86" s="76"/>
      <c r="M86" s="75"/>
      <c r="N86" s="75"/>
      <c r="O86" s="72"/>
    </row>
    <row r="87" spans="2:15" ht="25.05" customHeight="1">
      <c r="B87" s="36"/>
      <c r="C87" s="43">
        <v>76</v>
      </c>
      <c r="D87" s="54">
        <v>10171700</v>
      </c>
      <c r="E87" s="114" t="s">
        <v>414</v>
      </c>
      <c r="F87" s="108" t="s">
        <v>414</v>
      </c>
      <c r="G87" s="52" t="s">
        <v>29</v>
      </c>
      <c r="H87" s="44">
        <v>1</v>
      </c>
      <c r="I87" s="78"/>
      <c r="J87" s="73"/>
      <c r="K87" s="102" t="s">
        <v>33</v>
      </c>
      <c r="L87" s="76"/>
      <c r="M87" s="75"/>
      <c r="N87" s="75"/>
      <c r="O87" s="72"/>
    </row>
    <row r="88" spans="2:15" ht="26.4">
      <c r="B88" s="36"/>
      <c r="C88" s="43">
        <v>77</v>
      </c>
      <c r="D88" s="54">
        <v>10171700</v>
      </c>
      <c r="E88" s="113" t="s">
        <v>415</v>
      </c>
      <c r="F88" s="108" t="s">
        <v>415</v>
      </c>
      <c r="G88" s="52" t="s">
        <v>29</v>
      </c>
      <c r="H88" s="44">
        <v>1</v>
      </c>
      <c r="I88" s="78"/>
      <c r="J88" s="73"/>
      <c r="K88" s="102" t="s">
        <v>33</v>
      </c>
      <c r="L88" s="76"/>
      <c r="M88" s="75"/>
      <c r="N88" s="75"/>
      <c r="O88" s="72"/>
    </row>
    <row r="89" spans="2:15" ht="26.4">
      <c r="B89" s="36"/>
      <c r="C89" s="43">
        <v>78</v>
      </c>
      <c r="D89" s="54">
        <v>10171700</v>
      </c>
      <c r="E89" s="113" t="s">
        <v>416</v>
      </c>
      <c r="F89" s="108" t="s">
        <v>417</v>
      </c>
      <c r="G89" s="52" t="s">
        <v>29</v>
      </c>
      <c r="H89" s="44">
        <v>1</v>
      </c>
      <c r="I89" s="78"/>
      <c r="J89" s="73"/>
      <c r="K89" s="102" t="s">
        <v>33</v>
      </c>
      <c r="L89" s="76"/>
      <c r="M89" s="75"/>
      <c r="N89" s="75"/>
      <c r="O89" s="72"/>
    </row>
    <row r="90" spans="2:15" ht="26.4">
      <c r="B90" s="36"/>
      <c r="C90" s="43">
        <v>79</v>
      </c>
      <c r="D90" s="54">
        <v>10171700</v>
      </c>
      <c r="E90" s="113" t="s">
        <v>418</v>
      </c>
      <c r="F90" s="107" t="s">
        <v>419</v>
      </c>
      <c r="G90" s="52" t="s">
        <v>29</v>
      </c>
      <c r="H90" s="44">
        <v>1</v>
      </c>
      <c r="I90" s="78"/>
      <c r="J90" s="73"/>
      <c r="K90" s="102" t="s">
        <v>33</v>
      </c>
      <c r="L90" s="76"/>
      <c r="M90" s="75"/>
      <c r="N90" s="75"/>
      <c r="O90" s="72"/>
    </row>
    <row r="91" spans="2:15" ht="26.4">
      <c r="B91" s="36"/>
      <c r="C91" s="43">
        <v>80</v>
      </c>
      <c r="D91" s="54">
        <v>10171700</v>
      </c>
      <c r="E91" s="113" t="s">
        <v>420</v>
      </c>
      <c r="F91" s="107" t="s">
        <v>421</v>
      </c>
      <c r="G91" s="52" t="s">
        <v>76</v>
      </c>
      <c r="H91" s="44">
        <v>1</v>
      </c>
      <c r="I91" s="78"/>
      <c r="J91" s="73"/>
      <c r="K91" s="102" t="s">
        <v>33</v>
      </c>
      <c r="L91" s="76"/>
      <c r="M91" s="75"/>
      <c r="N91" s="75"/>
      <c r="O91" s="72"/>
    </row>
    <row r="92" spans="2:15" ht="39.6">
      <c r="B92" s="36"/>
      <c r="C92" s="43">
        <v>81</v>
      </c>
      <c r="D92" s="54">
        <v>10171700</v>
      </c>
      <c r="E92" s="113" t="s">
        <v>422</v>
      </c>
      <c r="F92" s="108" t="s">
        <v>423</v>
      </c>
      <c r="G92" s="52" t="s">
        <v>76</v>
      </c>
      <c r="H92" s="44">
        <v>1</v>
      </c>
      <c r="I92" s="78"/>
      <c r="J92" s="73"/>
      <c r="K92" s="102" t="s">
        <v>33</v>
      </c>
      <c r="L92" s="76"/>
      <c r="M92" s="75"/>
      <c r="N92" s="75"/>
      <c r="O92" s="72"/>
    </row>
    <row r="93" spans="2:15" ht="39.6">
      <c r="B93" s="36"/>
      <c r="C93" s="43">
        <v>82</v>
      </c>
      <c r="D93" s="54">
        <v>10171700</v>
      </c>
      <c r="E93" s="55" t="s">
        <v>424</v>
      </c>
      <c r="F93" s="107" t="s">
        <v>425</v>
      </c>
      <c r="G93" s="52" t="s">
        <v>29</v>
      </c>
      <c r="H93" s="44">
        <v>1</v>
      </c>
      <c r="I93" s="78"/>
      <c r="J93" s="73"/>
      <c r="K93" s="102" t="s">
        <v>33</v>
      </c>
      <c r="L93" s="76"/>
      <c r="M93" s="75"/>
      <c r="N93" s="75"/>
      <c r="O93" s="72"/>
    </row>
    <row r="94" spans="2:15" ht="66">
      <c r="B94" s="36"/>
      <c r="C94" s="43">
        <v>83</v>
      </c>
      <c r="D94" s="57">
        <v>46181804</v>
      </c>
      <c r="E94" s="55" t="s">
        <v>426</v>
      </c>
      <c r="F94" s="107" t="s">
        <v>427</v>
      </c>
      <c r="G94" s="52" t="s">
        <v>32</v>
      </c>
      <c r="H94" s="44">
        <v>1</v>
      </c>
      <c r="I94" s="78"/>
      <c r="J94" s="73"/>
      <c r="K94" s="102" t="s">
        <v>33</v>
      </c>
      <c r="L94" s="76"/>
      <c r="M94" s="75"/>
      <c r="N94" s="75"/>
      <c r="O94" s="72"/>
    </row>
    <row r="95" spans="2:15" ht="26.4">
      <c r="B95" s="36"/>
      <c r="C95" s="43">
        <v>84</v>
      </c>
      <c r="D95" s="57">
        <v>10191500</v>
      </c>
      <c r="E95" s="115" t="s">
        <v>428</v>
      </c>
      <c r="F95" s="107" t="s">
        <v>429</v>
      </c>
      <c r="G95" s="52" t="s">
        <v>32</v>
      </c>
      <c r="H95" s="44">
        <v>1</v>
      </c>
      <c r="I95" s="78"/>
      <c r="J95" s="73"/>
      <c r="K95" s="102" t="s">
        <v>33</v>
      </c>
      <c r="L95" s="76"/>
      <c r="M95" s="75"/>
      <c r="N95" s="75"/>
      <c r="O95" s="72"/>
    </row>
    <row r="96" spans="2:15" ht="26.4">
      <c r="B96" s="36"/>
      <c r="C96" s="43">
        <v>85</v>
      </c>
      <c r="D96" s="57">
        <v>10191500</v>
      </c>
      <c r="E96" s="115" t="s">
        <v>430</v>
      </c>
      <c r="F96" s="107" t="s">
        <v>507</v>
      </c>
      <c r="G96" s="52" t="s">
        <v>32</v>
      </c>
      <c r="H96" s="44"/>
      <c r="I96" s="78"/>
      <c r="J96" s="73"/>
      <c r="K96" s="102"/>
      <c r="L96" s="76"/>
      <c r="M96" s="75"/>
      <c r="N96" s="75"/>
      <c r="O96" s="72"/>
    </row>
    <row r="97" spans="2:15" ht="52.8">
      <c r="B97" s="36"/>
      <c r="C97" s="43">
        <v>86</v>
      </c>
      <c r="D97" s="57">
        <v>41123400</v>
      </c>
      <c r="E97" s="55" t="s">
        <v>431</v>
      </c>
      <c r="F97" s="107" t="s">
        <v>508</v>
      </c>
      <c r="G97" s="52" t="s">
        <v>32</v>
      </c>
      <c r="H97" s="44">
        <v>1</v>
      </c>
      <c r="I97" s="78"/>
      <c r="J97" s="73"/>
      <c r="K97" s="102" t="s">
        <v>33</v>
      </c>
      <c r="L97" s="76"/>
      <c r="M97" s="75"/>
      <c r="N97" s="75"/>
      <c r="O97" s="72"/>
    </row>
    <row r="98" spans="2:15" ht="26.4">
      <c r="B98" s="36"/>
      <c r="C98" s="43">
        <v>87</v>
      </c>
      <c r="D98" s="57">
        <v>11121600</v>
      </c>
      <c r="E98" s="115" t="s">
        <v>432</v>
      </c>
      <c r="F98" s="79" t="s">
        <v>432</v>
      </c>
      <c r="G98" s="52" t="s">
        <v>32</v>
      </c>
      <c r="H98" s="44">
        <v>1</v>
      </c>
      <c r="I98" s="78"/>
      <c r="J98" s="73"/>
      <c r="K98" s="102" t="s">
        <v>33</v>
      </c>
      <c r="L98" s="76"/>
      <c r="M98" s="75"/>
      <c r="N98" s="75"/>
      <c r="O98" s="72"/>
    </row>
    <row r="99" spans="2:15" ht="26.4">
      <c r="B99" s="36"/>
      <c r="C99" s="43">
        <v>88</v>
      </c>
      <c r="D99" s="57">
        <v>11121600</v>
      </c>
      <c r="E99" s="115" t="s">
        <v>433</v>
      </c>
      <c r="F99" s="79" t="s">
        <v>433</v>
      </c>
      <c r="G99" s="52" t="s">
        <v>32</v>
      </c>
      <c r="H99" s="44">
        <v>1</v>
      </c>
      <c r="I99" s="78"/>
      <c r="J99" s="73"/>
      <c r="K99" s="102" t="s">
        <v>33</v>
      </c>
      <c r="L99" s="76"/>
      <c r="M99" s="75"/>
      <c r="N99" s="75"/>
      <c r="O99" s="72"/>
    </row>
    <row r="100" spans="2:15" ht="26.4">
      <c r="B100" s="36"/>
      <c r="C100" s="43">
        <v>89</v>
      </c>
      <c r="D100" s="57">
        <v>46181500</v>
      </c>
      <c r="E100" s="55" t="s">
        <v>434</v>
      </c>
      <c r="F100" s="107" t="s">
        <v>509</v>
      </c>
      <c r="G100" s="52" t="s">
        <v>32</v>
      </c>
      <c r="H100" s="44">
        <v>1</v>
      </c>
      <c r="I100" s="78"/>
      <c r="J100" s="73"/>
      <c r="K100" s="102" t="s">
        <v>33</v>
      </c>
      <c r="L100" s="76"/>
      <c r="M100" s="75"/>
      <c r="N100" s="75"/>
      <c r="O100" s="72"/>
    </row>
    <row r="101" spans="2:15" ht="26.4">
      <c r="B101" s="36"/>
      <c r="C101" s="43">
        <v>90</v>
      </c>
      <c r="D101" s="57">
        <v>10171800</v>
      </c>
      <c r="E101" s="113" t="s">
        <v>435</v>
      </c>
      <c r="F101" s="107" t="s">
        <v>510</v>
      </c>
      <c r="G101" s="52" t="s">
        <v>32</v>
      </c>
      <c r="H101" s="44">
        <v>1</v>
      </c>
      <c r="I101" s="78"/>
      <c r="J101" s="73"/>
      <c r="K101" s="102" t="s">
        <v>33</v>
      </c>
      <c r="L101" s="76"/>
      <c r="M101" s="75"/>
      <c r="N101" s="75"/>
      <c r="O101" s="72"/>
    </row>
    <row r="102" spans="2:15" ht="39.6">
      <c r="B102" s="36"/>
      <c r="C102" s="43">
        <v>91</v>
      </c>
      <c r="D102" s="57">
        <v>10171800</v>
      </c>
      <c r="E102" s="113" t="s">
        <v>436</v>
      </c>
      <c r="F102" s="107" t="s">
        <v>511</v>
      </c>
      <c r="G102" s="52" t="s">
        <v>32</v>
      </c>
      <c r="H102" s="44">
        <v>1</v>
      </c>
      <c r="I102" s="78"/>
      <c r="J102" s="73"/>
      <c r="K102" s="102" t="s">
        <v>33</v>
      </c>
      <c r="L102" s="76"/>
      <c r="M102" s="75"/>
      <c r="N102" s="75"/>
      <c r="O102" s="72"/>
    </row>
    <row r="103" spans="2:15" ht="39.6">
      <c r="B103" s="36"/>
      <c r="C103" s="43">
        <v>92</v>
      </c>
      <c r="D103" s="57">
        <v>10171700</v>
      </c>
      <c r="E103" s="115" t="s">
        <v>437</v>
      </c>
      <c r="F103" s="107" t="s">
        <v>512</v>
      </c>
      <c r="G103" s="52" t="s">
        <v>29</v>
      </c>
      <c r="H103" s="44">
        <v>1</v>
      </c>
      <c r="I103" s="78"/>
      <c r="J103" s="73"/>
      <c r="K103" s="102" t="s">
        <v>33</v>
      </c>
      <c r="L103" s="76"/>
      <c r="M103" s="75"/>
      <c r="N103" s="75"/>
      <c r="O103" s="72"/>
    </row>
    <row r="104" spans="2:15" ht="39.6">
      <c r="B104" s="36"/>
      <c r="C104" s="43">
        <v>93</v>
      </c>
      <c r="D104" s="57">
        <v>10191500</v>
      </c>
      <c r="E104" s="113" t="s">
        <v>438</v>
      </c>
      <c r="F104" s="107" t="s">
        <v>513</v>
      </c>
      <c r="G104" s="52" t="s">
        <v>29</v>
      </c>
      <c r="H104" s="44">
        <v>1</v>
      </c>
      <c r="I104" s="78"/>
      <c r="J104" s="73"/>
      <c r="K104" s="102" t="s">
        <v>33</v>
      </c>
      <c r="L104" s="76"/>
      <c r="M104" s="75"/>
      <c r="N104" s="75"/>
      <c r="O104" s="72"/>
    </row>
    <row r="105" spans="2:15" ht="26.4">
      <c r="B105" s="36"/>
      <c r="C105" s="43">
        <v>94</v>
      </c>
      <c r="D105" s="57">
        <v>10191500</v>
      </c>
      <c r="E105" s="113" t="s">
        <v>439</v>
      </c>
      <c r="F105" s="107" t="s">
        <v>502</v>
      </c>
      <c r="G105" s="52" t="s">
        <v>29</v>
      </c>
      <c r="H105" s="44">
        <v>1</v>
      </c>
      <c r="I105" s="78"/>
      <c r="J105" s="73"/>
      <c r="K105" s="102" t="s">
        <v>33</v>
      </c>
      <c r="L105" s="76"/>
      <c r="M105" s="75"/>
      <c r="N105" s="75"/>
      <c r="O105" s="72"/>
    </row>
    <row r="106" spans="2:15" ht="26.4">
      <c r="B106" s="36"/>
      <c r="C106" s="43">
        <v>95</v>
      </c>
      <c r="D106" s="57">
        <v>10191500</v>
      </c>
      <c r="E106" s="113" t="s">
        <v>440</v>
      </c>
      <c r="F106" s="107" t="s">
        <v>514</v>
      </c>
      <c r="G106" s="52" t="s">
        <v>29</v>
      </c>
      <c r="H106" s="44">
        <v>1</v>
      </c>
      <c r="I106" s="78"/>
      <c r="J106" s="73"/>
      <c r="K106" s="102" t="s">
        <v>33</v>
      </c>
      <c r="L106" s="76"/>
      <c r="M106" s="75"/>
      <c r="N106" s="75"/>
      <c r="O106" s="72"/>
    </row>
    <row r="107" spans="2:15" ht="39.6">
      <c r="B107" s="36"/>
      <c r="C107" s="43">
        <v>96</v>
      </c>
      <c r="D107" s="57">
        <v>10191500</v>
      </c>
      <c r="E107" s="113" t="s">
        <v>441</v>
      </c>
      <c r="F107" s="107" t="s">
        <v>515</v>
      </c>
      <c r="G107" s="52" t="s">
        <v>29</v>
      </c>
      <c r="H107" s="44">
        <v>1</v>
      </c>
      <c r="I107" s="78"/>
      <c r="J107" s="73"/>
      <c r="K107" s="102" t="s">
        <v>33</v>
      </c>
      <c r="L107" s="76"/>
      <c r="M107" s="75"/>
      <c r="N107" s="75"/>
      <c r="O107" s="72"/>
    </row>
    <row r="108" spans="2:15" ht="39.6">
      <c r="B108" s="36"/>
      <c r="C108" s="43">
        <v>97</v>
      </c>
      <c r="D108" s="57">
        <v>10191500</v>
      </c>
      <c r="E108" s="113" t="s">
        <v>442</v>
      </c>
      <c r="F108" s="107" t="s">
        <v>516</v>
      </c>
      <c r="G108" s="52" t="s">
        <v>29</v>
      </c>
      <c r="H108" s="44">
        <v>1</v>
      </c>
      <c r="I108" s="78"/>
      <c r="J108" s="73"/>
      <c r="K108" s="102" t="s">
        <v>33</v>
      </c>
      <c r="L108" s="76"/>
      <c r="M108" s="75"/>
      <c r="N108" s="75"/>
      <c r="O108" s="72"/>
    </row>
    <row r="109" spans="2:15" ht="66">
      <c r="B109" s="36"/>
      <c r="C109" s="43">
        <v>98</v>
      </c>
      <c r="D109" s="57">
        <v>10171800</v>
      </c>
      <c r="E109" s="55" t="s">
        <v>443</v>
      </c>
      <c r="F109" s="107" t="s">
        <v>517</v>
      </c>
      <c r="G109" s="52" t="s">
        <v>76</v>
      </c>
      <c r="H109" s="44">
        <v>1</v>
      </c>
      <c r="I109" s="78"/>
      <c r="J109" s="73"/>
      <c r="K109" s="102" t="s">
        <v>33</v>
      </c>
      <c r="L109" s="76"/>
      <c r="M109" s="75"/>
      <c r="N109" s="75"/>
      <c r="O109" s="72"/>
    </row>
    <row r="110" spans="2:15" ht="52.8">
      <c r="B110" s="36"/>
      <c r="C110" s="43">
        <v>99</v>
      </c>
      <c r="D110" s="57">
        <v>10171801</v>
      </c>
      <c r="E110" s="113" t="s">
        <v>444</v>
      </c>
      <c r="F110" s="107" t="s">
        <v>518</v>
      </c>
      <c r="G110" s="52" t="s">
        <v>32</v>
      </c>
      <c r="H110" s="44">
        <v>1</v>
      </c>
      <c r="I110" s="78"/>
      <c r="J110" s="73"/>
      <c r="K110" s="102" t="s">
        <v>33</v>
      </c>
      <c r="L110" s="76"/>
      <c r="M110" s="75"/>
      <c r="N110" s="75"/>
      <c r="O110" s="72"/>
    </row>
    <row r="111" spans="2:15" ht="66">
      <c r="B111" s="36"/>
      <c r="C111" s="43">
        <v>100</v>
      </c>
      <c r="D111" s="57">
        <v>10171801</v>
      </c>
      <c r="E111" s="113" t="s">
        <v>445</v>
      </c>
      <c r="F111" s="107" t="s">
        <v>519</v>
      </c>
      <c r="G111" s="52" t="s">
        <v>29</v>
      </c>
      <c r="H111" s="44">
        <v>1</v>
      </c>
      <c r="I111" s="78"/>
      <c r="J111" s="73"/>
      <c r="K111" s="102" t="s">
        <v>33</v>
      </c>
      <c r="L111" s="76"/>
      <c r="M111" s="75"/>
      <c r="N111" s="75"/>
      <c r="O111" s="72"/>
    </row>
    <row r="112" spans="2:15" ht="26.4">
      <c r="B112" s="36"/>
      <c r="C112" s="43">
        <v>101</v>
      </c>
      <c r="D112" s="57">
        <v>10191500</v>
      </c>
      <c r="E112" s="113" t="s">
        <v>446</v>
      </c>
      <c r="F112" s="107" t="s">
        <v>503</v>
      </c>
      <c r="G112" s="52" t="s">
        <v>40</v>
      </c>
      <c r="H112" s="44">
        <v>1</v>
      </c>
      <c r="I112" s="78"/>
      <c r="J112" s="73"/>
      <c r="K112" s="102" t="s">
        <v>33</v>
      </c>
      <c r="L112" s="76"/>
      <c r="M112" s="75"/>
      <c r="N112" s="75"/>
      <c r="O112" s="72"/>
    </row>
    <row r="113" spans="2:15" ht="26.4">
      <c r="B113" s="36"/>
      <c r="C113" s="43">
        <v>102</v>
      </c>
      <c r="D113" s="57">
        <v>10191500</v>
      </c>
      <c r="E113" s="113" t="s">
        <v>447</v>
      </c>
      <c r="F113" s="79" t="s">
        <v>520</v>
      </c>
      <c r="G113" s="52" t="s">
        <v>40</v>
      </c>
      <c r="H113" s="44">
        <v>1</v>
      </c>
      <c r="I113" s="78"/>
      <c r="J113" s="73"/>
      <c r="K113" s="102" t="s">
        <v>33</v>
      </c>
      <c r="L113" s="76"/>
      <c r="M113" s="75"/>
      <c r="N113" s="75"/>
      <c r="O113" s="72"/>
    </row>
    <row r="114" spans="2:15" ht="39.6">
      <c r="B114" s="36"/>
      <c r="C114" s="43">
        <v>103</v>
      </c>
      <c r="D114" s="57">
        <v>10191500</v>
      </c>
      <c r="E114" s="113" t="s">
        <v>448</v>
      </c>
      <c r="F114" s="107" t="s">
        <v>521</v>
      </c>
      <c r="G114" s="52" t="s">
        <v>29</v>
      </c>
      <c r="H114" s="44">
        <v>1</v>
      </c>
      <c r="I114" s="78"/>
      <c r="J114" s="73"/>
      <c r="K114" s="102" t="s">
        <v>33</v>
      </c>
      <c r="L114" s="76"/>
      <c r="M114" s="75"/>
      <c r="N114" s="75"/>
      <c r="O114" s="72"/>
    </row>
    <row r="115" spans="2:15" ht="39.6">
      <c r="B115" s="36"/>
      <c r="C115" s="43">
        <v>104</v>
      </c>
      <c r="D115" s="57">
        <v>10191500</v>
      </c>
      <c r="E115" s="113" t="s">
        <v>449</v>
      </c>
      <c r="F115" s="107" t="s">
        <v>522</v>
      </c>
      <c r="G115" s="52" t="s">
        <v>29</v>
      </c>
      <c r="H115" s="44">
        <v>1</v>
      </c>
      <c r="I115" s="78"/>
      <c r="J115" s="73"/>
      <c r="K115" s="102" t="s">
        <v>33</v>
      </c>
      <c r="L115" s="76"/>
      <c r="M115" s="75"/>
      <c r="N115" s="75"/>
      <c r="O115" s="72"/>
    </row>
    <row r="116" spans="2:15" ht="66">
      <c r="B116" s="36"/>
      <c r="C116" s="43">
        <v>105</v>
      </c>
      <c r="D116" s="57">
        <v>10191500</v>
      </c>
      <c r="E116" s="113" t="s">
        <v>450</v>
      </c>
      <c r="F116" s="107" t="s">
        <v>532</v>
      </c>
      <c r="G116" s="52" t="s">
        <v>29</v>
      </c>
      <c r="H116" s="44">
        <v>1</v>
      </c>
      <c r="I116" s="78"/>
      <c r="J116" s="73"/>
      <c r="K116" s="102" t="s">
        <v>33</v>
      </c>
      <c r="L116" s="76"/>
      <c r="M116" s="75"/>
      <c r="N116" s="75"/>
      <c r="O116" s="72"/>
    </row>
    <row r="117" spans="2:15" ht="39.6">
      <c r="B117" s="36"/>
      <c r="C117" s="43">
        <v>106</v>
      </c>
      <c r="D117" s="57">
        <v>10191500</v>
      </c>
      <c r="E117" s="113" t="s">
        <v>451</v>
      </c>
      <c r="F117" s="107" t="s">
        <v>523</v>
      </c>
      <c r="G117" s="52" t="s">
        <v>29</v>
      </c>
      <c r="H117" s="44">
        <v>1</v>
      </c>
      <c r="I117" s="78"/>
      <c r="J117" s="73"/>
      <c r="K117" s="102" t="s">
        <v>33</v>
      </c>
      <c r="L117" s="76"/>
      <c r="M117" s="75"/>
      <c r="N117" s="75"/>
      <c r="O117" s="72"/>
    </row>
    <row r="118" spans="2:15" ht="79.2">
      <c r="B118" s="36"/>
      <c r="C118" s="43">
        <v>107</v>
      </c>
      <c r="D118" s="57">
        <v>11101500</v>
      </c>
      <c r="E118" s="113" t="s">
        <v>452</v>
      </c>
      <c r="F118" s="107" t="s">
        <v>531</v>
      </c>
      <c r="G118" s="52" t="s">
        <v>32</v>
      </c>
      <c r="H118" s="44">
        <v>1</v>
      </c>
      <c r="I118" s="78"/>
      <c r="J118" s="73"/>
      <c r="K118" s="102" t="s">
        <v>33</v>
      </c>
      <c r="L118" s="76"/>
      <c r="M118" s="75"/>
      <c r="N118" s="75"/>
      <c r="O118" s="72"/>
    </row>
    <row r="119" spans="2:15" ht="13.8">
      <c r="B119" s="36"/>
      <c r="C119" s="43">
        <v>108</v>
      </c>
      <c r="D119" s="57"/>
      <c r="E119" s="113" t="s">
        <v>453</v>
      </c>
      <c r="F119" s="107" t="s">
        <v>454</v>
      </c>
      <c r="G119" s="52" t="s">
        <v>40</v>
      </c>
      <c r="H119" s="44">
        <v>1</v>
      </c>
      <c r="I119" s="78"/>
      <c r="J119" s="73"/>
      <c r="K119" s="102" t="s">
        <v>33</v>
      </c>
      <c r="L119" s="76"/>
      <c r="M119" s="75"/>
      <c r="N119" s="75"/>
      <c r="O119" s="72"/>
    </row>
    <row r="120" spans="2:15" ht="39.6">
      <c r="B120" s="36"/>
      <c r="C120" s="43">
        <v>109</v>
      </c>
      <c r="D120" s="57">
        <v>21102300</v>
      </c>
      <c r="E120" s="113" t="s">
        <v>524</v>
      </c>
      <c r="F120" s="107" t="s">
        <v>525</v>
      </c>
      <c r="G120" s="52" t="s">
        <v>32</v>
      </c>
      <c r="H120" s="44">
        <v>1</v>
      </c>
      <c r="I120" s="78"/>
      <c r="J120" s="73"/>
      <c r="K120" s="102" t="s">
        <v>33</v>
      </c>
      <c r="L120" s="76"/>
      <c r="M120" s="75"/>
      <c r="N120" s="75"/>
      <c r="O120" s="72"/>
    </row>
    <row r="121" spans="2:15" ht="39.6">
      <c r="B121" s="36"/>
      <c r="C121" s="43">
        <v>110</v>
      </c>
      <c r="D121" s="57">
        <v>31151500</v>
      </c>
      <c r="E121" s="113" t="s">
        <v>455</v>
      </c>
      <c r="F121" s="107" t="s">
        <v>526</v>
      </c>
      <c r="G121" s="52" t="s">
        <v>32</v>
      </c>
      <c r="H121" s="44">
        <v>1</v>
      </c>
      <c r="I121" s="78"/>
      <c r="J121" s="73"/>
      <c r="K121" s="102" t="s">
        <v>33</v>
      </c>
      <c r="L121" s="76"/>
      <c r="M121" s="75"/>
      <c r="N121" s="75"/>
      <c r="O121" s="72"/>
    </row>
    <row r="122" spans="2:15" ht="26.4">
      <c r="B122" s="36"/>
      <c r="C122" s="43">
        <v>111</v>
      </c>
      <c r="D122" s="57">
        <v>46182001</v>
      </c>
      <c r="E122" s="113" t="s">
        <v>456</v>
      </c>
      <c r="F122" s="79" t="s">
        <v>456</v>
      </c>
      <c r="G122" s="52" t="s">
        <v>32</v>
      </c>
      <c r="H122" s="44">
        <v>1</v>
      </c>
      <c r="I122" s="78"/>
      <c r="J122" s="73"/>
      <c r="K122" s="102" t="s">
        <v>33</v>
      </c>
      <c r="L122" s="76"/>
      <c r="M122" s="75"/>
      <c r="N122" s="75"/>
      <c r="O122" s="72"/>
    </row>
    <row r="123" spans="2:15" ht="26.4">
      <c r="B123" s="36"/>
      <c r="C123" s="43">
        <v>112</v>
      </c>
      <c r="D123" s="57">
        <v>41115600</v>
      </c>
      <c r="E123" s="113" t="s">
        <v>457</v>
      </c>
      <c r="F123" s="107" t="s">
        <v>458</v>
      </c>
      <c r="G123" s="52" t="s">
        <v>32</v>
      </c>
      <c r="H123" s="44">
        <v>1</v>
      </c>
      <c r="I123" s="78"/>
      <c r="J123" s="73"/>
      <c r="K123" s="102" t="s">
        <v>33</v>
      </c>
      <c r="L123" s="76"/>
      <c r="M123" s="75"/>
      <c r="N123" s="75"/>
      <c r="O123" s="72"/>
    </row>
    <row r="124" spans="2:15" ht="26.4">
      <c r="B124" s="36"/>
      <c r="C124" s="43">
        <v>113</v>
      </c>
      <c r="D124" s="57">
        <v>11101500</v>
      </c>
      <c r="E124" s="113" t="s">
        <v>459</v>
      </c>
      <c r="F124" s="107" t="s">
        <v>527</v>
      </c>
      <c r="G124" s="52" t="s">
        <v>32</v>
      </c>
      <c r="H124" s="44">
        <v>1</v>
      </c>
      <c r="I124" s="78"/>
      <c r="J124" s="73"/>
      <c r="K124" s="102" t="s">
        <v>33</v>
      </c>
      <c r="L124" s="76"/>
      <c r="M124" s="75"/>
      <c r="N124" s="75"/>
      <c r="O124" s="72"/>
    </row>
    <row r="125" spans="2:15" ht="39.6">
      <c r="B125" s="36"/>
      <c r="C125" s="43">
        <v>114</v>
      </c>
      <c r="D125" s="57">
        <v>27111504</v>
      </c>
      <c r="E125" s="113" t="s">
        <v>460</v>
      </c>
      <c r="F125" s="107" t="s">
        <v>461</v>
      </c>
      <c r="G125" s="52" t="s">
        <v>32</v>
      </c>
      <c r="H125" s="44">
        <v>1</v>
      </c>
      <c r="I125" s="78"/>
      <c r="J125" s="73"/>
      <c r="K125" s="102" t="s">
        <v>33</v>
      </c>
      <c r="L125" s="76"/>
      <c r="M125" s="75"/>
      <c r="N125" s="75"/>
      <c r="O125" s="72"/>
    </row>
    <row r="126" spans="2:15" ht="26.4">
      <c r="B126" s="36"/>
      <c r="C126" s="43">
        <v>115</v>
      </c>
      <c r="D126" s="57">
        <v>11101500</v>
      </c>
      <c r="E126" s="113" t="s">
        <v>462</v>
      </c>
      <c r="F126" s="107" t="s">
        <v>528</v>
      </c>
      <c r="G126" s="52" t="s">
        <v>76</v>
      </c>
      <c r="H126" s="44">
        <v>1</v>
      </c>
      <c r="I126" s="78"/>
      <c r="J126" s="73"/>
      <c r="K126" s="102" t="s">
        <v>33</v>
      </c>
      <c r="L126" s="76"/>
      <c r="M126" s="75"/>
      <c r="N126" s="75"/>
      <c r="O126" s="72"/>
    </row>
    <row r="127" spans="2:15" ht="39.6">
      <c r="B127" s="36"/>
      <c r="C127" s="43">
        <v>116</v>
      </c>
      <c r="D127" s="57">
        <v>10101900</v>
      </c>
      <c r="E127" s="113" t="s">
        <v>463</v>
      </c>
      <c r="F127" s="107" t="s">
        <v>529</v>
      </c>
      <c r="G127" s="52" t="s">
        <v>40</v>
      </c>
      <c r="H127" s="44">
        <v>1</v>
      </c>
      <c r="I127" s="78"/>
      <c r="J127" s="73"/>
      <c r="K127" s="102" t="s">
        <v>33</v>
      </c>
      <c r="L127" s="76"/>
      <c r="M127" s="75"/>
      <c r="N127" s="75"/>
      <c r="O127" s="72"/>
    </row>
    <row r="128" spans="2:15" ht="13.8">
      <c r="B128" s="36"/>
      <c r="C128" s="43">
        <v>117</v>
      </c>
      <c r="D128" s="57">
        <v>10151500</v>
      </c>
      <c r="E128" s="113" t="s">
        <v>464</v>
      </c>
      <c r="F128" s="79" t="s">
        <v>465</v>
      </c>
      <c r="G128" s="52" t="s">
        <v>32</v>
      </c>
      <c r="H128" s="44">
        <v>1</v>
      </c>
      <c r="I128" s="78"/>
      <c r="J128" s="73"/>
      <c r="K128" s="102" t="s">
        <v>33</v>
      </c>
      <c r="L128" s="76"/>
      <c r="M128" s="75"/>
      <c r="N128" s="75"/>
      <c r="O128" s="72"/>
    </row>
    <row r="129" spans="2:15" ht="26.4">
      <c r="B129" s="36"/>
      <c r="C129" s="43">
        <v>118</v>
      </c>
      <c r="D129" s="57">
        <v>10151500</v>
      </c>
      <c r="E129" s="113" t="s">
        <v>466</v>
      </c>
      <c r="F129" s="79" t="s">
        <v>467</v>
      </c>
      <c r="G129" s="52" t="s">
        <v>32</v>
      </c>
      <c r="H129" s="44">
        <v>1</v>
      </c>
      <c r="I129" s="78"/>
      <c r="J129" s="73"/>
      <c r="K129" s="102" t="s">
        <v>33</v>
      </c>
      <c r="L129" s="76"/>
      <c r="M129" s="75"/>
      <c r="N129" s="75"/>
      <c r="O129" s="72"/>
    </row>
    <row r="130" spans="2:15" ht="26.4">
      <c r="B130" s="36"/>
      <c r="C130" s="43">
        <v>119</v>
      </c>
      <c r="D130" s="57">
        <v>10151500</v>
      </c>
      <c r="E130" s="113" t="s">
        <v>468</v>
      </c>
      <c r="F130" s="79" t="s">
        <v>469</v>
      </c>
      <c r="G130" s="52" t="s">
        <v>32</v>
      </c>
      <c r="H130" s="44">
        <v>1</v>
      </c>
      <c r="I130" s="78"/>
      <c r="J130" s="73"/>
      <c r="K130" s="102" t="s">
        <v>33</v>
      </c>
      <c r="L130" s="76"/>
      <c r="M130" s="75"/>
      <c r="N130" s="75"/>
      <c r="O130" s="72"/>
    </row>
    <row r="131" spans="2:15" ht="26.4">
      <c r="B131" s="36"/>
      <c r="C131" s="43">
        <v>120</v>
      </c>
      <c r="D131" s="57">
        <v>10151500</v>
      </c>
      <c r="E131" s="113" t="s">
        <v>470</v>
      </c>
      <c r="F131" s="107" t="s">
        <v>471</v>
      </c>
      <c r="G131" s="52" t="s">
        <v>32</v>
      </c>
      <c r="H131" s="44">
        <v>1</v>
      </c>
      <c r="I131" s="78"/>
      <c r="J131" s="73"/>
      <c r="K131" s="102" t="s">
        <v>33</v>
      </c>
      <c r="L131" s="76"/>
      <c r="M131" s="75"/>
      <c r="N131" s="75"/>
      <c r="O131" s="72"/>
    </row>
    <row r="132" spans="2:15" ht="52.8">
      <c r="B132" s="36"/>
      <c r="C132" s="43">
        <v>121</v>
      </c>
      <c r="D132" s="57">
        <v>13102000</v>
      </c>
      <c r="E132" s="113" t="s">
        <v>472</v>
      </c>
      <c r="F132" s="107" t="s">
        <v>533</v>
      </c>
      <c r="G132" s="52" t="s">
        <v>32</v>
      </c>
      <c r="H132" s="44">
        <v>1</v>
      </c>
      <c r="I132" s="78"/>
      <c r="J132" s="73"/>
      <c r="K132" s="102" t="s">
        <v>33</v>
      </c>
      <c r="L132" s="76"/>
      <c r="M132" s="75"/>
      <c r="N132" s="75"/>
      <c r="O132" s="72"/>
    </row>
    <row r="133" spans="2:15" ht="52.8">
      <c r="B133" s="36"/>
      <c r="C133" s="43">
        <v>122</v>
      </c>
      <c r="D133" s="57">
        <v>13102000</v>
      </c>
      <c r="E133" s="113" t="s">
        <v>473</v>
      </c>
      <c r="F133" s="107" t="s">
        <v>534</v>
      </c>
      <c r="G133" s="52" t="s">
        <v>32</v>
      </c>
      <c r="H133" s="44">
        <v>1</v>
      </c>
      <c r="I133" s="78"/>
      <c r="J133" s="73"/>
      <c r="K133" s="102" t="s">
        <v>33</v>
      </c>
      <c r="L133" s="76"/>
      <c r="M133" s="75"/>
      <c r="N133" s="75"/>
      <c r="O133" s="72"/>
    </row>
    <row r="134" spans="2:15" ht="13.8">
      <c r="B134" s="36"/>
      <c r="C134" s="43">
        <v>123</v>
      </c>
      <c r="D134" s="57">
        <v>13102000</v>
      </c>
      <c r="E134" s="113" t="s">
        <v>474</v>
      </c>
      <c r="F134" s="79" t="s">
        <v>475</v>
      </c>
      <c r="G134" s="52" t="s">
        <v>32</v>
      </c>
      <c r="H134" s="44">
        <v>1</v>
      </c>
      <c r="I134" s="78"/>
      <c r="J134" s="73"/>
      <c r="K134" s="102" t="s">
        <v>33</v>
      </c>
      <c r="L134" s="76"/>
      <c r="M134" s="75"/>
      <c r="N134" s="75"/>
      <c r="O134" s="72"/>
    </row>
    <row r="135" spans="2:15" ht="13.8">
      <c r="B135" s="36"/>
      <c r="C135" s="43">
        <v>124</v>
      </c>
      <c r="D135" s="57">
        <v>13102000</v>
      </c>
      <c r="E135" s="113" t="s">
        <v>476</v>
      </c>
      <c r="F135" s="107" t="s">
        <v>477</v>
      </c>
      <c r="G135" s="52" t="s">
        <v>32</v>
      </c>
      <c r="H135" s="44">
        <v>1</v>
      </c>
      <c r="I135" s="78"/>
      <c r="J135" s="73"/>
      <c r="K135" s="102" t="s">
        <v>33</v>
      </c>
      <c r="L135" s="76"/>
      <c r="M135" s="75"/>
      <c r="N135" s="75"/>
      <c r="O135" s="72"/>
    </row>
    <row r="136" spans="2:15" ht="26.4">
      <c r="B136" s="36"/>
      <c r="C136" s="43">
        <v>125</v>
      </c>
      <c r="D136" s="57">
        <v>11162100</v>
      </c>
      <c r="E136" s="113" t="s">
        <v>478</v>
      </c>
      <c r="F136" s="107" t="s">
        <v>479</v>
      </c>
      <c r="G136" s="52" t="s">
        <v>32</v>
      </c>
      <c r="H136" s="44">
        <v>1</v>
      </c>
      <c r="I136" s="78"/>
      <c r="J136" s="73"/>
      <c r="K136" s="102" t="s">
        <v>33</v>
      </c>
      <c r="L136" s="76"/>
      <c r="M136" s="75"/>
      <c r="N136" s="75"/>
      <c r="O136" s="72"/>
    </row>
    <row r="137" spans="2:15" ht="26.4">
      <c r="B137" s="36"/>
      <c r="C137" s="43">
        <v>126</v>
      </c>
      <c r="D137" s="57">
        <v>11162100</v>
      </c>
      <c r="E137" s="113" t="s">
        <v>480</v>
      </c>
      <c r="F137" s="107" t="s">
        <v>481</v>
      </c>
      <c r="G137" s="52" t="s">
        <v>32</v>
      </c>
      <c r="H137" s="44">
        <v>1</v>
      </c>
      <c r="I137" s="78"/>
      <c r="J137" s="73"/>
      <c r="K137" s="102" t="s">
        <v>33</v>
      </c>
      <c r="L137" s="76"/>
      <c r="M137" s="75"/>
      <c r="N137" s="75"/>
      <c r="O137" s="72"/>
    </row>
    <row r="138" spans="2:15" ht="13.8">
      <c r="B138" s="36"/>
      <c r="C138" s="43">
        <v>127</v>
      </c>
      <c r="D138" s="57">
        <v>27112029</v>
      </c>
      <c r="E138" s="113" t="s">
        <v>482</v>
      </c>
      <c r="F138" s="79" t="s">
        <v>483</v>
      </c>
      <c r="G138" s="52" t="s">
        <v>32</v>
      </c>
      <c r="H138" s="44">
        <v>1</v>
      </c>
      <c r="I138" s="78"/>
      <c r="J138" s="73"/>
      <c r="K138" s="102" t="s">
        <v>33</v>
      </c>
      <c r="L138" s="76"/>
      <c r="M138" s="75"/>
      <c r="N138" s="75"/>
      <c r="O138" s="72"/>
    </row>
    <row r="139" spans="2:15" ht="26.4">
      <c r="B139" s="36"/>
      <c r="C139" s="43">
        <v>128</v>
      </c>
      <c r="D139" s="57">
        <v>10171502</v>
      </c>
      <c r="E139" s="113" t="s">
        <v>484</v>
      </c>
      <c r="F139" s="107" t="s">
        <v>530</v>
      </c>
      <c r="G139" s="52" t="s">
        <v>32</v>
      </c>
      <c r="H139" s="44">
        <v>1</v>
      </c>
      <c r="I139" s="78"/>
      <c r="J139" s="73"/>
      <c r="K139" s="102" t="s">
        <v>33</v>
      </c>
      <c r="L139" s="76"/>
      <c r="M139" s="75"/>
      <c r="N139" s="75"/>
      <c r="O139" s="72"/>
    </row>
    <row r="140" spans="2:15" ht="26.4">
      <c r="B140" s="36"/>
      <c r="C140" s="43">
        <v>129</v>
      </c>
      <c r="D140" s="57">
        <v>12352202</v>
      </c>
      <c r="E140" s="55" t="s">
        <v>499</v>
      </c>
      <c r="F140" s="107" t="s">
        <v>500</v>
      </c>
      <c r="G140" s="52" t="s">
        <v>29</v>
      </c>
      <c r="H140" s="44">
        <v>1</v>
      </c>
      <c r="I140" s="78"/>
      <c r="J140" s="73"/>
      <c r="K140" s="75"/>
      <c r="L140" s="76"/>
      <c r="M140" s="75"/>
      <c r="N140" s="75"/>
      <c r="O140" s="72"/>
    </row>
    <row r="141" spans="2:15" ht="52.8">
      <c r="B141" s="36"/>
      <c r="C141" s="43">
        <v>130</v>
      </c>
      <c r="D141" s="57">
        <v>10171800</v>
      </c>
      <c r="E141" s="55" t="s">
        <v>535</v>
      </c>
      <c r="F141" s="107" t="s">
        <v>536</v>
      </c>
      <c r="G141" s="52" t="s">
        <v>32</v>
      </c>
      <c r="H141" s="44">
        <v>1</v>
      </c>
      <c r="I141" s="78"/>
      <c r="J141" s="73"/>
      <c r="K141" s="75"/>
      <c r="L141" s="76"/>
      <c r="M141" s="75"/>
      <c r="N141" s="75"/>
      <c r="O141" s="72"/>
    </row>
    <row r="142" spans="2:15" ht="26.4">
      <c r="B142" s="36"/>
      <c r="C142" s="43">
        <v>131</v>
      </c>
      <c r="D142" s="57">
        <v>10171800</v>
      </c>
      <c r="E142" s="55" t="s">
        <v>535</v>
      </c>
      <c r="F142" s="107" t="s">
        <v>537</v>
      </c>
      <c r="G142" s="52" t="s">
        <v>32</v>
      </c>
      <c r="H142" s="44">
        <v>1</v>
      </c>
      <c r="I142" s="78"/>
      <c r="J142" s="73"/>
      <c r="K142" s="75"/>
      <c r="L142" s="76"/>
      <c r="M142" s="75"/>
      <c r="N142" s="75"/>
      <c r="O142" s="72"/>
    </row>
    <row r="143" spans="2:15" ht="13.8">
      <c r="B143" s="36"/>
      <c r="C143" s="43">
        <v>132</v>
      </c>
      <c r="D143" s="57">
        <v>10152000</v>
      </c>
      <c r="E143" s="55" t="s">
        <v>671</v>
      </c>
      <c r="F143" s="116" t="s">
        <v>556</v>
      </c>
      <c r="G143" s="52" t="s">
        <v>229</v>
      </c>
      <c r="H143" s="44">
        <v>1</v>
      </c>
      <c r="I143" s="78"/>
      <c r="J143" s="73"/>
      <c r="K143" s="75"/>
      <c r="L143" s="76"/>
      <c r="M143" s="75"/>
      <c r="N143" s="75"/>
      <c r="O143" s="72"/>
    </row>
    <row r="144" spans="2:15" ht="13.8">
      <c r="B144" s="36"/>
      <c r="C144" s="43">
        <v>133</v>
      </c>
      <c r="D144" s="57">
        <v>10152000</v>
      </c>
      <c r="E144" s="55" t="s">
        <v>672</v>
      </c>
      <c r="F144" s="116" t="s">
        <v>556</v>
      </c>
      <c r="G144" s="52" t="s">
        <v>229</v>
      </c>
      <c r="H144" s="44">
        <v>1</v>
      </c>
      <c r="I144" s="78"/>
      <c r="J144" s="73"/>
      <c r="K144" s="75"/>
      <c r="L144" s="76"/>
      <c r="M144" s="75"/>
      <c r="N144" s="75"/>
      <c r="O144" s="72"/>
    </row>
    <row r="145" spans="2:15" ht="13.8">
      <c r="B145" s="36"/>
      <c r="C145" s="43">
        <v>134</v>
      </c>
      <c r="D145" s="57">
        <v>10152000</v>
      </c>
      <c r="E145" s="116" t="s">
        <v>673</v>
      </c>
      <c r="F145" s="116" t="s">
        <v>556</v>
      </c>
      <c r="G145" s="52" t="s">
        <v>229</v>
      </c>
      <c r="H145" s="44">
        <v>1</v>
      </c>
      <c r="I145" s="78"/>
      <c r="J145" s="73"/>
      <c r="K145" s="75"/>
      <c r="L145" s="76"/>
      <c r="M145" s="75"/>
      <c r="N145" s="75"/>
      <c r="O145" s="72"/>
    </row>
    <row r="146" spans="2:15" ht="13.8">
      <c r="B146" s="36"/>
      <c r="C146" s="43">
        <v>135</v>
      </c>
      <c r="D146" s="57">
        <v>10152000</v>
      </c>
      <c r="E146" s="116" t="s">
        <v>674</v>
      </c>
      <c r="F146" s="116" t="s">
        <v>556</v>
      </c>
      <c r="G146" s="52" t="s">
        <v>229</v>
      </c>
      <c r="H146" s="44">
        <v>1</v>
      </c>
      <c r="I146" s="78"/>
      <c r="J146" s="73"/>
      <c r="K146" s="75"/>
      <c r="L146" s="76"/>
      <c r="M146" s="75"/>
      <c r="N146" s="75"/>
      <c r="O146" s="72"/>
    </row>
    <row r="147" spans="2:15" ht="13.8">
      <c r="B147" s="36"/>
      <c r="C147" s="43">
        <v>136</v>
      </c>
      <c r="D147" s="57">
        <v>10151904</v>
      </c>
      <c r="E147" s="116" t="s">
        <v>675</v>
      </c>
      <c r="F147" s="79" t="s">
        <v>557</v>
      </c>
      <c r="G147" s="52" t="s">
        <v>229</v>
      </c>
      <c r="H147" s="44">
        <v>1</v>
      </c>
      <c r="I147" s="78"/>
      <c r="J147" s="73"/>
      <c r="K147" s="75"/>
      <c r="L147" s="76"/>
      <c r="M147" s="75"/>
      <c r="N147" s="75"/>
      <c r="O147" s="72"/>
    </row>
    <row r="148" spans="2:15" ht="13.8">
      <c r="B148" s="36"/>
      <c r="C148" s="43">
        <v>137</v>
      </c>
      <c r="D148" s="57">
        <v>101515</v>
      </c>
      <c r="E148" s="116" t="s">
        <v>676</v>
      </c>
      <c r="F148" s="116" t="s">
        <v>556</v>
      </c>
      <c r="G148" s="52" t="s">
        <v>229</v>
      </c>
      <c r="H148" s="44">
        <v>1</v>
      </c>
      <c r="I148" s="78"/>
      <c r="J148" s="73"/>
      <c r="K148" s="75"/>
      <c r="L148" s="76"/>
      <c r="M148" s="75"/>
      <c r="N148" s="75"/>
      <c r="O148" s="72"/>
    </row>
    <row r="149" spans="2:15" ht="13.8">
      <c r="B149" s="36"/>
      <c r="C149" s="43">
        <v>138</v>
      </c>
      <c r="D149" s="57">
        <v>10151500</v>
      </c>
      <c r="E149" s="116" t="s">
        <v>677</v>
      </c>
      <c r="F149" s="116" t="s">
        <v>556</v>
      </c>
      <c r="G149" s="52" t="s">
        <v>229</v>
      </c>
      <c r="H149" s="44">
        <v>1</v>
      </c>
      <c r="I149" s="78"/>
      <c r="J149" s="73"/>
      <c r="K149" s="75"/>
      <c r="L149" s="76"/>
      <c r="M149" s="75"/>
      <c r="N149" s="75"/>
      <c r="O149" s="72"/>
    </row>
    <row r="150" spans="2:15" ht="13.8">
      <c r="B150" s="36"/>
      <c r="C150" s="43">
        <v>139</v>
      </c>
      <c r="D150" s="57">
        <v>10151700</v>
      </c>
      <c r="E150" s="116" t="s">
        <v>678</v>
      </c>
      <c r="F150" s="116" t="s">
        <v>556</v>
      </c>
      <c r="G150" s="52" t="s">
        <v>229</v>
      </c>
      <c r="H150" s="44">
        <v>1</v>
      </c>
      <c r="I150" s="78"/>
      <c r="J150" s="73"/>
      <c r="K150" s="75"/>
      <c r="L150" s="76"/>
      <c r="M150" s="75"/>
      <c r="N150" s="75"/>
      <c r="O150" s="72"/>
    </row>
    <row r="151" spans="2:15" ht="13.8">
      <c r="B151" s="36"/>
      <c r="C151" s="43">
        <v>140</v>
      </c>
      <c r="D151" s="57">
        <v>10151500</v>
      </c>
      <c r="E151" s="116" t="s">
        <v>538</v>
      </c>
      <c r="F151" s="79" t="s">
        <v>558</v>
      </c>
      <c r="G151" s="52" t="s">
        <v>76</v>
      </c>
      <c r="H151" s="44">
        <v>1</v>
      </c>
      <c r="I151" s="78"/>
      <c r="J151" s="73"/>
      <c r="K151" s="75"/>
      <c r="L151" s="76"/>
      <c r="M151" s="75"/>
      <c r="N151" s="75"/>
      <c r="O151" s="72"/>
    </row>
    <row r="152" spans="2:15" ht="13.8">
      <c r="B152" s="36"/>
      <c r="C152" s="43">
        <v>141</v>
      </c>
      <c r="D152" s="57">
        <v>10152000</v>
      </c>
      <c r="E152" s="116" t="s">
        <v>679</v>
      </c>
      <c r="F152" s="116" t="s">
        <v>556</v>
      </c>
      <c r="G152" s="52" t="s">
        <v>229</v>
      </c>
      <c r="H152" s="44">
        <v>1</v>
      </c>
      <c r="I152" s="78"/>
      <c r="J152" s="73"/>
      <c r="K152" s="75"/>
      <c r="L152" s="76"/>
      <c r="M152" s="75"/>
      <c r="N152" s="75"/>
      <c r="O152" s="72"/>
    </row>
    <row r="153" spans="2:15" ht="13.8">
      <c r="B153" s="36"/>
      <c r="C153" s="43">
        <v>142</v>
      </c>
      <c r="D153" s="57">
        <v>10152000</v>
      </c>
      <c r="E153" s="116" t="s">
        <v>680</v>
      </c>
      <c r="F153" s="116" t="s">
        <v>556</v>
      </c>
      <c r="G153" s="52" t="s">
        <v>229</v>
      </c>
      <c r="H153" s="44">
        <v>1</v>
      </c>
      <c r="I153" s="78"/>
      <c r="J153" s="73"/>
      <c r="K153" s="75"/>
      <c r="L153" s="76"/>
      <c r="M153" s="75"/>
      <c r="N153" s="75"/>
      <c r="O153" s="72"/>
    </row>
    <row r="154" spans="2:15" ht="13.8">
      <c r="B154" s="36"/>
      <c r="C154" s="43">
        <v>143</v>
      </c>
      <c r="D154" s="57">
        <v>10151520</v>
      </c>
      <c r="E154" s="116" t="s">
        <v>681</v>
      </c>
      <c r="F154" s="79" t="s">
        <v>557</v>
      </c>
      <c r="G154" s="52" t="s">
        <v>229</v>
      </c>
      <c r="H154" s="44">
        <v>1</v>
      </c>
      <c r="I154" s="78"/>
      <c r="J154" s="73"/>
      <c r="K154" s="75"/>
      <c r="L154" s="76"/>
      <c r="M154" s="75"/>
      <c r="N154" s="75"/>
      <c r="O154" s="72"/>
    </row>
    <row r="155" spans="2:15" ht="13.8">
      <c r="B155" s="36"/>
      <c r="C155" s="43">
        <v>144</v>
      </c>
      <c r="D155" s="57">
        <v>10151532</v>
      </c>
      <c r="E155" s="116" t="s">
        <v>682</v>
      </c>
      <c r="F155" s="79" t="s">
        <v>557</v>
      </c>
      <c r="G155" s="52" t="s">
        <v>229</v>
      </c>
      <c r="H155" s="44">
        <v>1</v>
      </c>
      <c r="I155" s="78"/>
      <c r="J155" s="73"/>
      <c r="K155" s="75"/>
      <c r="L155" s="76"/>
      <c r="M155" s="75"/>
      <c r="N155" s="75"/>
      <c r="O155" s="72"/>
    </row>
    <row r="156" spans="2:15" ht="13.8">
      <c r="B156" s="36"/>
      <c r="C156" s="43">
        <v>145</v>
      </c>
      <c r="D156" s="57">
        <v>10151816</v>
      </c>
      <c r="E156" s="116" t="s">
        <v>683</v>
      </c>
      <c r="F156" s="79" t="s">
        <v>557</v>
      </c>
      <c r="G156" s="52" t="s">
        <v>229</v>
      </c>
      <c r="H156" s="44">
        <v>1</v>
      </c>
      <c r="I156" s="78"/>
      <c r="J156" s="73"/>
      <c r="K156" s="75"/>
      <c r="L156" s="76"/>
      <c r="M156" s="75"/>
      <c r="N156" s="75"/>
      <c r="O156" s="72"/>
    </row>
    <row r="157" spans="2:15" ht="13.8">
      <c r="B157" s="36"/>
      <c r="C157" s="43">
        <v>146</v>
      </c>
      <c r="D157" s="57">
        <v>10151506</v>
      </c>
      <c r="E157" s="116" t="s">
        <v>670</v>
      </c>
      <c r="F157" s="79" t="s">
        <v>557</v>
      </c>
      <c r="G157" s="52" t="s">
        <v>229</v>
      </c>
      <c r="H157" s="44">
        <v>1</v>
      </c>
      <c r="I157" s="78"/>
      <c r="J157" s="73"/>
      <c r="K157" s="75"/>
      <c r="L157" s="76"/>
      <c r="M157" s="75"/>
      <c r="N157" s="75"/>
      <c r="O157" s="72"/>
    </row>
    <row r="158" spans="2:15" ht="13.8">
      <c r="B158" s="36"/>
      <c r="C158" s="43">
        <v>147</v>
      </c>
      <c r="D158" s="57">
        <v>10151605</v>
      </c>
      <c r="E158" s="116" t="s">
        <v>539</v>
      </c>
      <c r="F158" s="116" t="s">
        <v>578</v>
      </c>
      <c r="G158" s="52" t="s">
        <v>40</v>
      </c>
      <c r="H158" s="44">
        <v>1</v>
      </c>
      <c r="I158" s="78"/>
      <c r="J158" s="73"/>
      <c r="K158" s="75"/>
      <c r="L158" s="76"/>
      <c r="M158" s="75"/>
      <c r="N158" s="75"/>
      <c r="O158" s="72"/>
    </row>
    <row r="159" spans="2:15" ht="13.8">
      <c r="B159" s="36"/>
      <c r="C159" s="43">
        <v>148</v>
      </c>
      <c r="D159" s="57">
        <v>10151500</v>
      </c>
      <c r="E159" s="116" t="s">
        <v>540</v>
      </c>
      <c r="F159" s="116" t="s">
        <v>583</v>
      </c>
      <c r="G159" s="52" t="s">
        <v>76</v>
      </c>
      <c r="H159" s="44">
        <v>1</v>
      </c>
      <c r="I159" s="78"/>
      <c r="J159" s="73"/>
      <c r="K159" s="75"/>
      <c r="L159" s="76"/>
      <c r="M159" s="75"/>
      <c r="N159" s="75"/>
      <c r="O159" s="72"/>
    </row>
    <row r="160" spans="2:15" ht="13.8">
      <c r="B160" s="36"/>
      <c r="C160" s="43">
        <v>149</v>
      </c>
      <c r="D160" s="57">
        <v>10151515</v>
      </c>
      <c r="E160" s="116" t="s">
        <v>541</v>
      </c>
      <c r="F160" s="116" t="s">
        <v>557</v>
      </c>
      <c r="G160" s="52" t="s">
        <v>229</v>
      </c>
      <c r="H160" s="44">
        <v>1</v>
      </c>
      <c r="I160" s="78"/>
      <c r="J160" s="73"/>
      <c r="K160" s="75"/>
      <c r="L160" s="76"/>
      <c r="M160" s="75"/>
      <c r="N160" s="75"/>
      <c r="O160" s="72"/>
    </row>
    <row r="161" spans="2:15" ht="13.8">
      <c r="B161" s="36"/>
      <c r="C161" s="43">
        <v>150</v>
      </c>
      <c r="D161" s="57">
        <v>10151515</v>
      </c>
      <c r="E161" s="116" t="s">
        <v>542</v>
      </c>
      <c r="F161" s="116" t="s">
        <v>557</v>
      </c>
      <c r="G161" s="52" t="s">
        <v>229</v>
      </c>
      <c r="H161" s="44">
        <v>1</v>
      </c>
      <c r="I161" s="78"/>
      <c r="J161" s="73"/>
      <c r="K161" s="75"/>
      <c r="L161" s="76"/>
      <c r="M161" s="75"/>
      <c r="N161" s="75"/>
      <c r="O161" s="72"/>
    </row>
    <row r="162" spans="2:15" ht="13.8">
      <c r="B162" s="36"/>
      <c r="C162" s="43">
        <v>151</v>
      </c>
      <c r="D162" s="57">
        <v>10151805</v>
      </c>
      <c r="E162" s="116" t="s">
        <v>543</v>
      </c>
      <c r="F162" s="116" t="s">
        <v>557</v>
      </c>
      <c r="G162" s="52" t="s">
        <v>229</v>
      </c>
      <c r="H162" s="44">
        <v>1</v>
      </c>
      <c r="I162" s="78"/>
      <c r="J162" s="73"/>
      <c r="K162" s="75"/>
      <c r="L162" s="76"/>
      <c r="M162" s="75"/>
      <c r="N162" s="75"/>
      <c r="O162" s="72"/>
    </row>
    <row r="163" spans="2:15" ht="13.8">
      <c r="B163" s="36"/>
      <c r="C163" s="43">
        <v>152</v>
      </c>
      <c r="D163" s="57">
        <v>10151523</v>
      </c>
      <c r="E163" s="116" t="s">
        <v>544</v>
      </c>
      <c r="F163" s="116" t="s">
        <v>557</v>
      </c>
      <c r="G163" s="52" t="s">
        <v>229</v>
      </c>
      <c r="H163" s="44">
        <v>1</v>
      </c>
      <c r="I163" s="78"/>
      <c r="J163" s="73"/>
      <c r="K163" s="75"/>
      <c r="L163" s="76"/>
      <c r="M163" s="75"/>
      <c r="N163" s="75"/>
      <c r="O163" s="72"/>
    </row>
    <row r="164" spans="2:15" ht="26.4">
      <c r="B164" s="36"/>
      <c r="C164" s="43">
        <v>153</v>
      </c>
      <c r="D164" s="57">
        <v>10151500</v>
      </c>
      <c r="E164" s="116" t="s">
        <v>580</v>
      </c>
      <c r="F164" s="116" t="s">
        <v>584</v>
      </c>
      <c r="G164" s="52" t="s">
        <v>32</v>
      </c>
      <c r="H164" s="44">
        <v>1</v>
      </c>
      <c r="I164" s="78"/>
      <c r="J164" s="73"/>
      <c r="K164" s="76"/>
      <c r="L164" s="76"/>
      <c r="M164" s="75"/>
      <c r="N164" s="75"/>
      <c r="O164" s="72"/>
    </row>
    <row r="165" spans="2:15" ht="13.8">
      <c r="B165" s="36"/>
      <c r="C165" s="43">
        <v>154</v>
      </c>
      <c r="D165" s="57">
        <v>10151500</v>
      </c>
      <c r="E165" s="116" t="s">
        <v>545</v>
      </c>
      <c r="F165" s="116" t="s">
        <v>556</v>
      </c>
      <c r="G165" s="52" t="s">
        <v>229</v>
      </c>
      <c r="H165" s="44">
        <v>1</v>
      </c>
      <c r="I165" s="78"/>
      <c r="J165" s="73"/>
      <c r="K165" s="76"/>
      <c r="L165" s="76"/>
      <c r="M165" s="75"/>
      <c r="N165" s="75"/>
      <c r="O165" s="72"/>
    </row>
    <row r="166" spans="2:15" ht="13.8">
      <c r="B166" s="36"/>
      <c r="C166" s="43">
        <v>155</v>
      </c>
      <c r="D166" s="57">
        <v>10151500</v>
      </c>
      <c r="E166" s="116" t="s">
        <v>546</v>
      </c>
      <c r="F166" s="116" t="s">
        <v>585</v>
      </c>
      <c r="G166" s="52" t="s">
        <v>32</v>
      </c>
      <c r="H166" s="44">
        <v>1</v>
      </c>
      <c r="I166" s="78"/>
      <c r="J166" s="73"/>
      <c r="K166" s="76"/>
      <c r="L166" s="76"/>
      <c r="M166" s="75"/>
      <c r="N166" s="75"/>
      <c r="O166" s="72"/>
    </row>
    <row r="167" spans="2:15" ht="26.4">
      <c r="B167" s="36"/>
      <c r="C167" s="43">
        <v>156</v>
      </c>
      <c r="D167" s="57">
        <v>10151500</v>
      </c>
      <c r="E167" s="116" t="s">
        <v>547</v>
      </c>
      <c r="F167" s="116" t="s">
        <v>586</v>
      </c>
      <c r="G167" s="52" t="s">
        <v>229</v>
      </c>
      <c r="H167" s="44">
        <v>1</v>
      </c>
      <c r="I167" s="78"/>
      <c r="J167" s="73"/>
      <c r="K167" s="76"/>
      <c r="L167" s="76"/>
      <c r="M167" s="75"/>
      <c r="N167" s="75"/>
      <c r="O167" s="72"/>
    </row>
    <row r="168" spans="2:15" ht="13.8">
      <c r="B168" s="36"/>
      <c r="C168" s="43">
        <v>157</v>
      </c>
      <c r="D168" s="57">
        <v>10151500</v>
      </c>
      <c r="E168" s="116" t="s">
        <v>548</v>
      </c>
      <c r="F168" s="116" t="s">
        <v>557</v>
      </c>
      <c r="G168" s="52" t="s">
        <v>229</v>
      </c>
      <c r="H168" s="44">
        <v>1</v>
      </c>
      <c r="I168" s="78"/>
      <c r="J168" s="73"/>
      <c r="K168" s="76"/>
      <c r="L168" s="76"/>
      <c r="M168" s="75"/>
      <c r="N168" s="75"/>
      <c r="O168" s="72"/>
    </row>
    <row r="169" spans="2:15" ht="26.4">
      <c r="B169" s="36"/>
      <c r="C169" s="43">
        <v>158</v>
      </c>
      <c r="D169" s="57">
        <v>10151500</v>
      </c>
      <c r="E169" s="116" t="s">
        <v>549</v>
      </c>
      <c r="F169" s="116" t="s">
        <v>581</v>
      </c>
      <c r="G169" s="52" t="s">
        <v>76</v>
      </c>
      <c r="H169" s="44">
        <v>1</v>
      </c>
      <c r="I169" s="78"/>
      <c r="J169" s="73"/>
      <c r="K169" s="76"/>
      <c r="L169" s="76"/>
      <c r="M169" s="75"/>
      <c r="N169" s="75"/>
      <c r="O169" s="72"/>
    </row>
    <row r="170" spans="2:15" ht="13.8">
      <c r="B170" s="36"/>
      <c r="C170" s="43">
        <v>159</v>
      </c>
      <c r="D170" s="57">
        <v>10151500</v>
      </c>
      <c r="E170" s="116" t="s">
        <v>550</v>
      </c>
      <c r="F170" s="116" t="s">
        <v>557</v>
      </c>
      <c r="G170" s="52" t="s">
        <v>229</v>
      </c>
      <c r="H170" s="44">
        <v>1</v>
      </c>
      <c r="I170" s="78"/>
      <c r="J170" s="73"/>
      <c r="K170" s="76"/>
      <c r="L170" s="76"/>
      <c r="M170" s="75"/>
      <c r="N170" s="75"/>
      <c r="O170" s="72"/>
    </row>
    <row r="171" spans="2:15" ht="13.8">
      <c r="B171" s="36"/>
      <c r="C171" s="43">
        <v>160</v>
      </c>
      <c r="D171" s="57">
        <v>10151500</v>
      </c>
      <c r="E171" s="116" t="s">
        <v>551</v>
      </c>
      <c r="F171" s="116" t="s">
        <v>587</v>
      </c>
      <c r="G171" s="52" t="s">
        <v>76</v>
      </c>
      <c r="H171" s="44">
        <v>1</v>
      </c>
      <c r="I171" s="78"/>
      <c r="J171" s="73"/>
      <c r="K171" s="76"/>
      <c r="L171" s="76"/>
      <c r="M171" s="75"/>
      <c r="N171" s="75"/>
      <c r="O171" s="72"/>
    </row>
    <row r="172" spans="2:15" ht="13.8">
      <c r="B172" s="36"/>
      <c r="C172" s="43">
        <v>161</v>
      </c>
      <c r="D172" s="57">
        <v>10151515</v>
      </c>
      <c r="E172" s="116" t="s">
        <v>552</v>
      </c>
      <c r="F172" s="116" t="s">
        <v>557</v>
      </c>
      <c r="G172" s="52" t="s">
        <v>229</v>
      </c>
      <c r="H172" s="44">
        <v>1</v>
      </c>
      <c r="I172" s="78"/>
      <c r="J172" s="73"/>
      <c r="K172" s="76"/>
      <c r="L172" s="76"/>
      <c r="M172" s="75"/>
      <c r="N172" s="75"/>
      <c r="O172" s="72"/>
    </row>
    <row r="173" spans="2:15" ht="13.8">
      <c r="B173" s="36"/>
      <c r="C173" s="43">
        <v>162</v>
      </c>
      <c r="D173" s="57">
        <v>10151501</v>
      </c>
      <c r="E173" s="116" t="s">
        <v>553</v>
      </c>
      <c r="F173" s="116" t="s">
        <v>587</v>
      </c>
      <c r="G173" s="52" t="s">
        <v>76</v>
      </c>
      <c r="H173" s="44">
        <v>1</v>
      </c>
      <c r="I173" s="78"/>
      <c r="J173" s="73"/>
      <c r="K173" s="76"/>
      <c r="L173" s="76"/>
      <c r="M173" s="75"/>
      <c r="N173" s="75"/>
      <c r="O173" s="72"/>
    </row>
    <row r="174" spans="2:15" ht="13.8">
      <c r="B174" s="36"/>
      <c r="C174" s="43">
        <v>163</v>
      </c>
      <c r="D174" s="57">
        <v>10151500</v>
      </c>
      <c r="E174" s="116" t="s">
        <v>554</v>
      </c>
      <c r="F174" s="116" t="s">
        <v>557</v>
      </c>
      <c r="G174" s="52" t="s">
        <v>229</v>
      </c>
      <c r="H174" s="44">
        <v>1</v>
      </c>
      <c r="I174" s="78"/>
      <c r="J174" s="73"/>
      <c r="K174" s="76"/>
      <c r="L174" s="76"/>
      <c r="M174" s="75"/>
      <c r="N174" s="75"/>
      <c r="O174" s="72"/>
    </row>
    <row r="175" spans="2:15" ht="13.8">
      <c r="B175" s="36"/>
      <c r="C175" s="43">
        <v>164</v>
      </c>
      <c r="D175" s="57">
        <v>10151512</v>
      </c>
      <c r="E175" s="116" t="s">
        <v>555</v>
      </c>
      <c r="F175" s="116" t="s">
        <v>557</v>
      </c>
      <c r="G175" s="52" t="s">
        <v>229</v>
      </c>
      <c r="H175" s="44">
        <v>1</v>
      </c>
      <c r="I175" s="78"/>
      <c r="J175" s="73"/>
      <c r="K175" s="76"/>
      <c r="L175" s="76"/>
      <c r="M175" s="75"/>
      <c r="N175" s="75"/>
      <c r="O175" s="72"/>
    </row>
    <row r="176" spans="2:15" ht="13.8">
      <c r="B176" s="36"/>
      <c r="C176" s="43">
        <v>165</v>
      </c>
      <c r="D176" s="57">
        <v>10151500</v>
      </c>
      <c r="E176" s="95" t="s">
        <v>559</v>
      </c>
      <c r="F176" s="116" t="s">
        <v>574</v>
      </c>
      <c r="G176" s="52" t="s">
        <v>229</v>
      </c>
      <c r="H176" s="44">
        <v>1</v>
      </c>
      <c r="I176" s="78"/>
      <c r="J176" s="73"/>
      <c r="K176" s="76"/>
      <c r="L176" s="76"/>
      <c r="M176" s="75"/>
      <c r="N176" s="75"/>
      <c r="O176" s="72"/>
    </row>
    <row r="177" spans="2:15" ht="13.8">
      <c r="B177" s="36"/>
      <c r="C177" s="43">
        <v>166</v>
      </c>
      <c r="D177" s="57">
        <v>10151500</v>
      </c>
      <c r="E177" s="95" t="s">
        <v>560</v>
      </c>
      <c r="F177" s="116" t="s">
        <v>557</v>
      </c>
      <c r="G177" s="52" t="s">
        <v>229</v>
      </c>
      <c r="H177" s="44">
        <v>1</v>
      </c>
      <c r="I177" s="78"/>
      <c r="J177" s="73"/>
      <c r="K177" s="76"/>
      <c r="L177" s="76"/>
      <c r="M177" s="75"/>
      <c r="N177" s="75"/>
      <c r="O177" s="72"/>
    </row>
    <row r="178" spans="2:15" ht="13.8">
      <c r="B178" s="36"/>
      <c r="C178" s="43">
        <v>167</v>
      </c>
      <c r="D178" s="57">
        <v>10151500</v>
      </c>
      <c r="E178" s="95" t="s">
        <v>561</v>
      </c>
      <c r="F178" s="116" t="s">
        <v>574</v>
      </c>
      <c r="G178" s="52" t="s">
        <v>229</v>
      </c>
      <c r="H178" s="44">
        <v>1</v>
      </c>
      <c r="I178" s="78"/>
      <c r="J178" s="73"/>
      <c r="K178" s="76"/>
      <c r="L178" s="76"/>
      <c r="M178" s="75"/>
      <c r="N178" s="75"/>
      <c r="O178" s="72"/>
    </row>
    <row r="179" spans="2:15" ht="13.8">
      <c r="B179" s="36"/>
      <c r="C179" s="43">
        <v>168</v>
      </c>
      <c r="D179" s="57">
        <v>10151524</v>
      </c>
      <c r="E179" s="95" t="s">
        <v>562</v>
      </c>
      <c r="F179" s="116" t="s">
        <v>574</v>
      </c>
      <c r="G179" s="52" t="s">
        <v>229</v>
      </c>
      <c r="H179" s="44">
        <v>1</v>
      </c>
      <c r="I179" s="78"/>
      <c r="J179" s="73"/>
      <c r="K179" s="76"/>
      <c r="L179" s="76"/>
      <c r="M179" s="75"/>
      <c r="N179" s="75"/>
      <c r="O179" s="72"/>
    </row>
    <row r="180" spans="2:15" ht="13.8">
      <c r="B180" s="36"/>
      <c r="C180" s="43">
        <v>169</v>
      </c>
      <c r="D180" s="57">
        <v>10151500</v>
      </c>
      <c r="E180" s="95" t="s">
        <v>563</v>
      </c>
      <c r="F180" s="116" t="s">
        <v>557</v>
      </c>
      <c r="G180" s="52" t="s">
        <v>229</v>
      </c>
      <c r="H180" s="44">
        <v>1</v>
      </c>
      <c r="I180" s="78"/>
      <c r="J180" s="73"/>
      <c r="K180" s="76"/>
      <c r="L180" s="76"/>
      <c r="M180" s="75"/>
      <c r="N180" s="75"/>
      <c r="O180" s="72"/>
    </row>
    <row r="181" spans="2:15" ht="13.8">
      <c r="B181" s="36"/>
      <c r="C181" s="43">
        <v>170</v>
      </c>
      <c r="D181" s="57">
        <v>10151526</v>
      </c>
      <c r="E181" s="95" t="s">
        <v>564</v>
      </c>
      <c r="F181" s="116" t="s">
        <v>557</v>
      </c>
      <c r="G181" s="52" t="s">
        <v>229</v>
      </c>
      <c r="H181" s="44">
        <v>1</v>
      </c>
      <c r="I181" s="78"/>
      <c r="J181" s="73"/>
      <c r="K181" s="76"/>
      <c r="L181" s="76"/>
      <c r="M181" s="75"/>
      <c r="N181" s="75"/>
      <c r="O181" s="72"/>
    </row>
    <row r="182" spans="2:15" ht="13.8">
      <c r="B182" s="36"/>
      <c r="C182" s="43">
        <v>171</v>
      </c>
      <c r="D182" s="57">
        <v>10151500</v>
      </c>
      <c r="E182" s="95" t="s">
        <v>565</v>
      </c>
      <c r="F182" s="116" t="s">
        <v>574</v>
      </c>
      <c r="G182" s="52" t="s">
        <v>229</v>
      </c>
      <c r="H182" s="44">
        <v>1</v>
      </c>
      <c r="I182" s="78"/>
      <c r="J182" s="73"/>
      <c r="K182" s="76"/>
      <c r="L182" s="76"/>
      <c r="M182" s="75"/>
      <c r="N182" s="75"/>
      <c r="O182" s="72"/>
    </row>
    <row r="183" spans="2:15" ht="13.8">
      <c r="B183" s="36"/>
      <c r="C183" s="43">
        <v>172</v>
      </c>
      <c r="D183" s="57">
        <v>10151813</v>
      </c>
      <c r="E183" s="95" t="s">
        <v>566</v>
      </c>
      <c r="F183" s="116" t="s">
        <v>575</v>
      </c>
      <c r="G183" s="52" t="s">
        <v>76</v>
      </c>
      <c r="H183" s="44">
        <v>1</v>
      </c>
      <c r="I183" s="78"/>
      <c r="J183" s="73"/>
      <c r="K183" s="76"/>
      <c r="L183" s="76"/>
      <c r="M183" s="75"/>
      <c r="N183" s="75"/>
      <c r="O183" s="72"/>
    </row>
    <row r="184" spans="2:15" ht="13.8">
      <c r="B184" s="36"/>
      <c r="C184" s="43">
        <v>173</v>
      </c>
      <c r="D184" s="57">
        <v>10151518</v>
      </c>
      <c r="E184" s="95" t="s">
        <v>567</v>
      </c>
      <c r="F184" s="116" t="s">
        <v>576</v>
      </c>
      <c r="G184" s="52" t="s">
        <v>229</v>
      </c>
      <c r="H184" s="44">
        <v>1</v>
      </c>
      <c r="I184" s="78"/>
      <c r="J184" s="73"/>
      <c r="K184" s="76"/>
      <c r="L184" s="76"/>
      <c r="M184" s="75"/>
      <c r="N184" s="75"/>
      <c r="O184" s="72"/>
    </row>
    <row r="185" spans="2:15" ht="13.8">
      <c r="B185" s="36"/>
      <c r="C185" s="43">
        <v>174</v>
      </c>
      <c r="D185" s="57">
        <v>10151500</v>
      </c>
      <c r="E185" s="95" t="s">
        <v>568</v>
      </c>
      <c r="F185" s="116" t="s">
        <v>574</v>
      </c>
      <c r="G185" s="52" t="s">
        <v>229</v>
      </c>
      <c r="H185" s="44">
        <v>1</v>
      </c>
      <c r="I185" s="78"/>
      <c r="J185" s="73"/>
      <c r="K185" s="76"/>
      <c r="L185" s="76"/>
      <c r="M185" s="75"/>
      <c r="N185" s="75"/>
      <c r="O185" s="72"/>
    </row>
    <row r="186" spans="2:15" ht="13.8">
      <c r="B186" s="36"/>
      <c r="C186" s="43">
        <v>175</v>
      </c>
      <c r="D186" s="57">
        <v>10151500</v>
      </c>
      <c r="E186" s="95" t="s">
        <v>569</v>
      </c>
      <c r="F186" s="116" t="s">
        <v>574</v>
      </c>
      <c r="G186" s="52" t="s">
        <v>229</v>
      </c>
      <c r="H186" s="44">
        <v>1</v>
      </c>
      <c r="I186" s="78"/>
      <c r="J186" s="73"/>
      <c r="K186" s="76"/>
      <c r="L186" s="76"/>
      <c r="M186" s="75"/>
      <c r="N186" s="75"/>
      <c r="O186" s="72"/>
    </row>
    <row r="187" spans="2:15" ht="13.8">
      <c r="B187" s="36"/>
      <c r="C187" s="43">
        <v>176</v>
      </c>
      <c r="D187" s="57">
        <v>10151500</v>
      </c>
      <c r="E187" s="95" t="s">
        <v>570</v>
      </c>
      <c r="F187" s="116" t="s">
        <v>574</v>
      </c>
      <c r="G187" s="52" t="s">
        <v>229</v>
      </c>
      <c r="H187" s="44">
        <v>1</v>
      </c>
      <c r="I187" s="78"/>
      <c r="J187" s="73"/>
      <c r="K187" s="76"/>
      <c r="L187" s="76"/>
      <c r="M187" s="75"/>
      <c r="N187" s="75"/>
      <c r="O187" s="72"/>
    </row>
    <row r="188" spans="2:15" ht="13.8">
      <c r="B188" s="36"/>
      <c r="C188" s="43">
        <v>177</v>
      </c>
      <c r="D188" s="57">
        <v>10151500</v>
      </c>
      <c r="E188" s="95" t="s">
        <v>571</v>
      </c>
      <c r="F188" s="116" t="s">
        <v>574</v>
      </c>
      <c r="G188" s="52" t="s">
        <v>229</v>
      </c>
      <c r="H188" s="44">
        <v>1</v>
      </c>
      <c r="I188" s="78"/>
      <c r="J188" s="73"/>
      <c r="K188" s="76"/>
      <c r="L188" s="76"/>
      <c r="M188" s="75"/>
      <c r="N188" s="75"/>
      <c r="O188" s="72"/>
    </row>
    <row r="189" spans="2:15" ht="13.8">
      <c r="B189" s="36"/>
      <c r="C189" s="43">
        <v>178</v>
      </c>
      <c r="D189" s="57">
        <v>10151500</v>
      </c>
      <c r="E189" s="95" t="s">
        <v>572</v>
      </c>
      <c r="F189" s="116" t="s">
        <v>577</v>
      </c>
      <c r="G189" s="52" t="s">
        <v>76</v>
      </c>
      <c r="H189" s="44">
        <v>1</v>
      </c>
      <c r="I189" s="78"/>
      <c r="J189" s="73"/>
      <c r="K189" s="76"/>
      <c r="L189" s="76"/>
      <c r="M189" s="75"/>
      <c r="N189" s="75"/>
      <c r="O189" s="72"/>
    </row>
    <row r="190" spans="2:15" ht="13.8">
      <c r="B190" s="36"/>
      <c r="C190" s="43">
        <v>179</v>
      </c>
      <c r="D190" s="57">
        <v>10151500</v>
      </c>
      <c r="E190" s="95" t="s">
        <v>573</v>
      </c>
      <c r="F190" s="116" t="s">
        <v>582</v>
      </c>
      <c r="G190" s="52" t="s">
        <v>76</v>
      </c>
      <c r="H190" s="44">
        <v>1</v>
      </c>
      <c r="I190" s="78"/>
      <c r="J190" s="73"/>
      <c r="K190" s="76"/>
      <c r="L190" s="76"/>
      <c r="M190" s="75"/>
      <c r="N190" s="75"/>
      <c r="O190" s="72"/>
    </row>
    <row r="191" spans="2:15" ht="13.8">
      <c r="B191" s="36"/>
      <c r="C191" s="43">
        <v>180</v>
      </c>
      <c r="D191" s="57">
        <v>10151507</v>
      </c>
      <c r="E191" s="116" t="s">
        <v>588</v>
      </c>
      <c r="F191" s="116" t="s">
        <v>557</v>
      </c>
      <c r="G191" s="52" t="s">
        <v>229</v>
      </c>
      <c r="H191" s="44">
        <v>1</v>
      </c>
      <c r="I191" s="78"/>
      <c r="J191" s="73"/>
      <c r="K191" s="76"/>
      <c r="L191" s="76"/>
      <c r="M191" s="75"/>
      <c r="N191" s="75"/>
      <c r="O191" s="72"/>
    </row>
    <row r="192" spans="2:15" ht="13.8">
      <c r="B192" s="36"/>
      <c r="C192" s="43">
        <v>181</v>
      </c>
      <c r="D192" s="57">
        <v>10151522</v>
      </c>
      <c r="E192" s="116" t="s">
        <v>589</v>
      </c>
      <c r="F192" s="116" t="s">
        <v>557</v>
      </c>
      <c r="G192" s="52" t="s">
        <v>229</v>
      </c>
      <c r="H192" s="44">
        <v>1</v>
      </c>
      <c r="I192" s="78"/>
      <c r="J192" s="73"/>
      <c r="K192" s="76"/>
      <c r="L192" s="76"/>
      <c r="M192" s="75"/>
      <c r="N192" s="75"/>
      <c r="O192" s="72"/>
    </row>
    <row r="193" spans="2:15" ht="13.8">
      <c r="B193" s="36"/>
      <c r="C193" s="43">
        <v>182</v>
      </c>
      <c r="D193" s="57">
        <v>10151808</v>
      </c>
      <c r="E193" s="116" t="s">
        <v>590</v>
      </c>
      <c r="F193" s="116" t="s">
        <v>574</v>
      </c>
      <c r="G193" s="52" t="s">
        <v>229</v>
      </c>
      <c r="H193" s="44">
        <v>1</v>
      </c>
      <c r="I193" s="78"/>
      <c r="J193" s="73"/>
      <c r="K193" s="76"/>
      <c r="L193" s="76"/>
      <c r="M193" s="75"/>
      <c r="N193" s="75"/>
      <c r="O193" s="72"/>
    </row>
    <row r="194" spans="2:15" ht="13.8">
      <c r="B194" s="36"/>
      <c r="C194" s="43">
        <v>183</v>
      </c>
      <c r="D194" s="57">
        <v>10151502</v>
      </c>
      <c r="E194" s="116" t="s">
        <v>591</v>
      </c>
      <c r="F194" s="116" t="s">
        <v>557</v>
      </c>
      <c r="G194" s="52" t="s">
        <v>229</v>
      </c>
      <c r="H194" s="44">
        <v>1</v>
      </c>
      <c r="I194" s="78"/>
      <c r="J194" s="73"/>
      <c r="K194" s="76"/>
      <c r="L194" s="76"/>
      <c r="M194" s="75"/>
      <c r="N194" s="75"/>
      <c r="O194" s="72"/>
    </row>
    <row r="195" spans="2:15" ht="26.4">
      <c r="B195" s="36"/>
      <c r="C195" s="43">
        <v>184</v>
      </c>
      <c r="D195" s="57">
        <v>51211624</v>
      </c>
      <c r="E195" s="116" t="s">
        <v>597</v>
      </c>
      <c r="F195" s="116" t="s">
        <v>667</v>
      </c>
      <c r="G195" s="52" t="s">
        <v>76</v>
      </c>
      <c r="H195" s="44">
        <v>1</v>
      </c>
      <c r="I195" s="78"/>
      <c r="J195" s="73"/>
      <c r="K195" s="76"/>
      <c r="L195" s="76"/>
      <c r="M195" s="75"/>
      <c r="N195" s="75"/>
      <c r="O195" s="72"/>
    </row>
    <row r="196" spans="2:15" ht="13.8">
      <c r="B196" s="36"/>
      <c r="C196" s="43">
        <v>185</v>
      </c>
      <c r="D196" s="57">
        <v>12352300</v>
      </c>
      <c r="E196" s="116" t="s">
        <v>592</v>
      </c>
      <c r="F196" s="118" t="s">
        <v>668</v>
      </c>
      <c r="G196" s="52" t="s">
        <v>76</v>
      </c>
      <c r="H196" s="44">
        <v>1</v>
      </c>
      <c r="I196" s="78"/>
      <c r="J196" s="73"/>
      <c r="K196" s="76"/>
      <c r="L196" s="76"/>
      <c r="M196" s="75"/>
      <c r="N196" s="75"/>
      <c r="O196" s="72"/>
    </row>
    <row r="197" spans="2:15" ht="13.8">
      <c r="B197" s="36"/>
      <c r="C197" s="43">
        <v>186</v>
      </c>
      <c r="D197" s="57">
        <v>51171606</v>
      </c>
      <c r="E197" s="116" t="s">
        <v>593</v>
      </c>
      <c r="F197" s="119" t="s">
        <v>669</v>
      </c>
      <c r="G197" s="52" t="s">
        <v>76</v>
      </c>
      <c r="H197" s="44">
        <v>1</v>
      </c>
      <c r="I197" s="78"/>
      <c r="J197" s="73"/>
      <c r="K197" s="76"/>
      <c r="L197" s="76"/>
      <c r="M197" s="75"/>
      <c r="N197" s="75"/>
      <c r="O197" s="72"/>
    </row>
    <row r="198" spans="2:15" ht="13.8">
      <c r="B198" s="36"/>
      <c r="C198" s="43">
        <v>187</v>
      </c>
      <c r="D198" s="57">
        <v>12352300</v>
      </c>
      <c r="E198" s="116" t="s">
        <v>594</v>
      </c>
      <c r="F198" s="119" t="s">
        <v>669</v>
      </c>
      <c r="G198" s="52" t="s">
        <v>76</v>
      </c>
      <c r="H198" s="44">
        <v>1</v>
      </c>
      <c r="I198" s="78"/>
      <c r="J198" s="73"/>
      <c r="K198" s="76"/>
      <c r="L198" s="76"/>
      <c r="M198" s="75"/>
      <c r="N198" s="75"/>
      <c r="O198" s="72"/>
    </row>
    <row r="199" spans="2:15" ht="13.8">
      <c r="B199" s="36"/>
      <c r="C199" s="43">
        <v>188</v>
      </c>
      <c r="D199" s="57">
        <v>12352300</v>
      </c>
      <c r="E199" s="116" t="s">
        <v>595</v>
      </c>
      <c r="F199" s="119" t="s">
        <v>669</v>
      </c>
      <c r="G199" s="52" t="s">
        <v>76</v>
      </c>
      <c r="H199" s="44">
        <v>1</v>
      </c>
      <c r="I199" s="78"/>
      <c r="J199" s="73"/>
      <c r="K199" s="76"/>
      <c r="L199" s="76"/>
      <c r="M199" s="75"/>
      <c r="N199" s="75"/>
      <c r="O199" s="72"/>
    </row>
    <row r="200" spans="2:15" ht="13.8">
      <c r="B200" s="36"/>
      <c r="C200" s="43">
        <v>189</v>
      </c>
      <c r="D200" s="57">
        <v>51171629</v>
      </c>
      <c r="E200" s="116" t="s">
        <v>596</v>
      </c>
      <c r="F200" s="119" t="s">
        <v>669</v>
      </c>
      <c r="G200" s="52" t="s">
        <v>76</v>
      </c>
      <c r="H200" s="44">
        <v>1</v>
      </c>
      <c r="I200" s="78"/>
      <c r="J200" s="73"/>
      <c r="K200" s="76"/>
      <c r="L200" s="76"/>
      <c r="M200" s="75"/>
      <c r="N200" s="75"/>
      <c r="O200" s="72"/>
    </row>
    <row r="201" spans="2:15" ht="13.8">
      <c r="B201" s="36"/>
      <c r="C201" s="43">
        <v>190</v>
      </c>
      <c r="D201" s="57">
        <v>123522</v>
      </c>
      <c r="E201" s="116" t="s">
        <v>598</v>
      </c>
      <c r="F201" s="119" t="s">
        <v>669</v>
      </c>
      <c r="G201" s="52" t="s">
        <v>76</v>
      </c>
      <c r="H201" s="44">
        <v>1</v>
      </c>
      <c r="I201" s="78"/>
      <c r="J201" s="73"/>
      <c r="K201" s="76"/>
      <c r="L201" s="76"/>
      <c r="M201" s="75"/>
      <c r="N201" s="75"/>
      <c r="O201" s="72"/>
    </row>
    <row r="202" spans="2:15" ht="13.8">
      <c r="B202" s="36"/>
      <c r="C202" s="43">
        <v>191</v>
      </c>
      <c r="D202" s="57">
        <v>40172608</v>
      </c>
      <c r="E202" s="116" t="s">
        <v>599</v>
      </c>
      <c r="F202" s="116" t="s">
        <v>579</v>
      </c>
      <c r="G202" s="52" t="s">
        <v>32</v>
      </c>
      <c r="H202" s="44">
        <v>1</v>
      </c>
      <c r="I202" s="78"/>
      <c r="J202" s="73"/>
      <c r="K202" s="76"/>
      <c r="L202" s="76"/>
      <c r="M202" s="75"/>
      <c r="N202" s="75"/>
      <c r="O202" s="72"/>
    </row>
    <row r="203" spans="2:15" ht="13.8">
      <c r="B203" s="36"/>
      <c r="C203" s="43">
        <v>192</v>
      </c>
      <c r="D203" s="57">
        <v>40172608</v>
      </c>
      <c r="E203" s="116" t="s">
        <v>600</v>
      </c>
      <c r="F203" s="116" t="s">
        <v>579</v>
      </c>
      <c r="G203" s="52" t="s">
        <v>32</v>
      </c>
      <c r="H203" s="44">
        <v>1</v>
      </c>
      <c r="I203" s="78"/>
      <c r="J203" s="73"/>
      <c r="K203" s="76"/>
      <c r="L203" s="76"/>
      <c r="M203" s="75"/>
      <c r="N203" s="75"/>
      <c r="O203" s="72"/>
    </row>
    <row r="204" spans="2:15" ht="13.8">
      <c r="B204" s="36"/>
      <c r="C204" s="43">
        <v>193</v>
      </c>
      <c r="D204" s="57">
        <v>30151601</v>
      </c>
      <c r="E204" s="116" t="s">
        <v>601</v>
      </c>
      <c r="F204" s="116" t="s">
        <v>579</v>
      </c>
      <c r="G204" s="52" t="s">
        <v>32</v>
      </c>
      <c r="H204" s="44">
        <v>1</v>
      </c>
      <c r="I204" s="78"/>
      <c r="J204" s="73"/>
      <c r="K204" s="76"/>
      <c r="L204" s="76"/>
      <c r="M204" s="75"/>
      <c r="N204" s="75"/>
      <c r="O204" s="72"/>
    </row>
    <row r="205" spans="2:15" ht="26.4">
      <c r="B205" s="36"/>
      <c r="C205" s="43">
        <v>194</v>
      </c>
      <c r="D205" s="57">
        <v>41112200</v>
      </c>
      <c r="E205" s="116" t="s">
        <v>602</v>
      </c>
      <c r="F205" s="116" t="s">
        <v>579</v>
      </c>
      <c r="G205" s="52" t="s">
        <v>32</v>
      </c>
      <c r="H205" s="44">
        <v>1</v>
      </c>
      <c r="I205" s="78"/>
      <c r="J205" s="73"/>
      <c r="K205" s="76"/>
      <c r="L205" s="76"/>
      <c r="M205" s="75"/>
      <c r="N205" s="75"/>
      <c r="O205" s="72"/>
    </row>
    <row r="206" spans="2:15" ht="52.8">
      <c r="B206" s="36"/>
      <c r="C206" s="43">
        <v>195</v>
      </c>
      <c r="D206" s="57">
        <v>51101707</v>
      </c>
      <c r="E206" s="116" t="s">
        <v>603</v>
      </c>
      <c r="F206" s="116" t="s">
        <v>605</v>
      </c>
      <c r="G206" s="52" t="s">
        <v>29</v>
      </c>
      <c r="H206" s="44">
        <v>1</v>
      </c>
      <c r="I206" s="78"/>
      <c r="J206" s="73"/>
      <c r="K206" s="76"/>
      <c r="L206" s="76"/>
      <c r="M206" s="75"/>
      <c r="N206" s="75"/>
      <c r="O206" s="72"/>
    </row>
    <row r="207" spans="2:15" ht="79.2">
      <c r="B207" s="36"/>
      <c r="C207" s="43">
        <v>196</v>
      </c>
      <c r="D207" s="57">
        <v>27112007</v>
      </c>
      <c r="E207" s="116" t="s">
        <v>604</v>
      </c>
      <c r="F207" s="116" t="s">
        <v>606</v>
      </c>
      <c r="G207" s="52" t="s">
        <v>32</v>
      </c>
      <c r="H207" s="44">
        <v>1</v>
      </c>
      <c r="I207" s="78"/>
      <c r="J207" s="73"/>
      <c r="K207" s="76"/>
      <c r="L207" s="76"/>
      <c r="M207" s="75"/>
      <c r="N207" s="75"/>
      <c r="O207" s="72"/>
    </row>
    <row r="208" spans="2:15" ht="92.4">
      <c r="B208" s="36"/>
      <c r="C208" s="43">
        <v>197</v>
      </c>
      <c r="D208" s="57">
        <v>27112007</v>
      </c>
      <c r="E208" s="116" t="s">
        <v>607</v>
      </c>
      <c r="F208" s="116" t="s">
        <v>608</v>
      </c>
      <c r="G208" s="52" t="s">
        <v>32</v>
      </c>
      <c r="H208" s="44">
        <v>1</v>
      </c>
      <c r="I208" s="78"/>
      <c r="J208" s="73"/>
      <c r="K208" s="76"/>
      <c r="L208" s="76"/>
      <c r="M208" s="75"/>
      <c r="N208" s="75"/>
      <c r="O208" s="72"/>
    </row>
    <row r="209" spans="2:15" ht="79.2">
      <c r="B209" s="36"/>
      <c r="C209" s="43">
        <v>198</v>
      </c>
      <c r="D209" s="57">
        <v>27111500</v>
      </c>
      <c r="E209" s="116" t="s">
        <v>609</v>
      </c>
      <c r="F209" s="116" t="s">
        <v>610</v>
      </c>
      <c r="G209" s="52" t="s">
        <v>32</v>
      </c>
      <c r="H209" s="44">
        <v>1</v>
      </c>
      <c r="I209" s="78"/>
      <c r="J209" s="73"/>
      <c r="K209" s="76"/>
      <c r="L209" s="76"/>
      <c r="M209" s="75"/>
      <c r="N209" s="75"/>
      <c r="O209" s="72"/>
    </row>
    <row r="210" spans="2:15" ht="13.8">
      <c r="B210" s="36"/>
      <c r="C210" s="43">
        <v>199</v>
      </c>
      <c r="D210" s="57">
        <v>10171500</v>
      </c>
      <c r="E210" s="95" t="s">
        <v>611</v>
      </c>
      <c r="F210" s="116" t="s">
        <v>612</v>
      </c>
      <c r="G210" s="52" t="s">
        <v>270</v>
      </c>
      <c r="H210" s="44">
        <v>1</v>
      </c>
      <c r="I210" s="78"/>
      <c r="J210" s="73"/>
      <c r="K210" s="76"/>
      <c r="L210" s="76"/>
      <c r="M210" s="75"/>
      <c r="N210" s="75"/>
      <c r="O210" s="72"/>
    </row>
    <row r="211" spans="2:15" ht="26.4">
      <c r="B211" s="36"/>
      <c r="C211" s="43">
        <v>200</v>
      </c>
      <c r="D211" s="57">
        <v>101515</v>
      </c>
      <c r="E211" s="95" t="s">
        <v>613</v>
      </c>
      <c r="F211" s="116" t="s">
        <v>614</v>
      </c>
      <c r="G211" s="52" t="s">
        <v>32</v>
      </c>
      <c r="H211" s="44">
        <v>1</v>
      </c>
      <c r="I211" s="78"/>
      <c r="J211" s="73"/>
      <c r="K211" s="76"/>
      <c r="L211" s="76"/>
      <c r="M211" s="75"/>
      <c r="N211" s="75"/>
      <c r="O211" s="72"/>
    </row>
    <row r="212" spans="2:15" ht="26.4">
      <c r="B212" s="36"/>
      <c r="C212" s="43">
        <v>201</v>
      </c>
      <c r="D212" s="57">
        <v>42281600</v>
      </c>
      <c r="E212" s="121" t="s">
        <v>615</v>
      </c>
      <c r="F212" s="120" t="s">
        <v>642</v>
      </c>
      <c r="G212" s="52" t="s">
        <v>58</v>
      </c>
      <c r="H212" s="44">
        <v>1</v>
      </c>
      <c r="I212" s="78"/>
      <c r="J212" s="73"/>
      <c r="K212" s="76"/>
      <c r="L212" s="76"/>
      <c r="M212" s="75"/>
      <c r="N212" s="75"/>
      <c r="O212" s="72"/>
    </row>
    <row r="213" spans="2:15" ht="13.8">
      <c r="B213" s="36"/>
      <c r="C213" s="43">
        <v>202</v>
      </c>
      <c r="D213" s="57">
        <v>27110000</v>
      </c>
      <c r="E213" s="121" t="s">
        <v>616</v>
      </c>
      <c r="F213" s="120" t="s">
        <v>645</v>
      </c>
      <c r="G213" s="52" t="s">
        <v>32</v>
      </c>
      <c r="H213" s="44">
        <v>1</v>
      </c>
      <c r="I213" s="78"/>
      <c r="J213" s="73"/>
      <c r="K213" s="76"/>
      <c r="L213" s="76"/>
      <c r="M213" s="75"/>
      <c r="N213" s="75"/>
      <c r="O213" s="72"/>
    </row>
    <row r="214" spans="2:15" ht="13.8">
      <c r="B214" s="36"/>
      <c r="C214" s="43">
        <v>203</v>
      </c>
      <c r="D214" s="57">
        <v>10152000</v>
      </c>
      <c r="E214" s="121" t="s">
        <v>617</v>
      </c>
      <c r="F214" s="120" t="s">
        <v>657</v>
      </c>
      <c r="G214" s="52" t="s">
        <v>229</v>
      </c>
      <c r="H214" s="44">
        <v>1</v>
      </c>
      <c r="I214" s="78"/>
      <c r="J214" s="73"/>
      <c r="K214" s="76"/>
      <c r="L214" s="76"/>
      <c r="M214" s="75"/>
      <c r="N214" s="75"/>
      <c r="O214" s="72"/>
    </row>
    <row r="215" spans="2:15" ht="13.8">
      <c r="B215" s="36"/>
      <c r="C215" s="43">
        <v>205</v>
      </c>
      <c r="D215" s="57">
        <v>10152000</v>
      </c>
      <c r="E215" s="121" t="s">
        <v>618</v>
      </c>
      <c r="F215" s="120" t="s">
        <v>657</v>
      </c>
      <c r="G215" s="52" t="s">
        <v>229</v>
      </c>
      <c r="H215" s="44">
        <v>1</v>
      </c>
      <c r="I215" s="78"/>
      <c r="J215" s="73"/>
      <c r="K215" s="76"/>
      <c r="L215" s="76"/>
      <c r="M215" s="75"/>
      <c r="N215" s="75"/>
      <c r="O215" s="72"/>
    </row>
    <row r="216" spans="2:15" ht="13.8">
      <c r="B216" s="36"/>
      <c r="C216" s="43">
        <v>206</v>
      </c>
      <c r="D216" s="57">
        <v>10152000</v>
      </c>
      <c r="E216" s="121" t="s">
        <v>619</v>
      </c>
      <c r="F216" s="120" t="s">
        <v>647</v>
      </c>
      <c r="G216" s="52" t="s">
        <v>76</v>
      </c>
      <c r="H216" s="44">
        <v>1</v>
      </c>
      <c r="I216" s="78"/>
      <c r="J216" s="73"/>
      <c r="K216" s="76"/>
      <c r="L216" s="76"/>
      <c r="M216" s="75"/>
      <c r="N216" s="75"/>
      <c r="O216" s="72"/>
    </row>
    <row r="217" spans="2:15" ht="13.8">
      <c r="B217" s="36"/>
      <c r="C217" s="43">
        <v>207</v>
      </c>
      <c r="D217" s="57">
        <v>10152000</v>
      </c>
      <c r="E217" s="121" t="s">
        <v>620</v>
      </c>
      <c r="F217" s="120" t="s">
        <v>657</v>
      </c>
      <c r="G217" s="52" t="s">
        <v>229</v>
      </c>
      <c r="H217" s="44">
        <v>1</v>
      </c>
      <c r="I217" s="78"/>
      <c r="J217" s="73"/>
      <c r="K217" s="76"/>
      <c r="L217" s="76"/>
      <c r="M217" s="75"/>
      <c r="N217" s="75"/>
      <c r="O217" s="72"/>
    </row>
    <row r="218" spans="2:15" ht="13.8">
      <c r="B218" s="36"/>
      <c r="C218" s="43">
        <v>208</v>
      </c>
      <c r="D218" s="57">
        <v>10152000</v>
      </c>
      <c r="E218" s="121" t="s">
        <v>621</v>
      </c>
      <c r="F218" s="120" t="s">
        <v>657</v>
      </c>
      <c r="G218" s="52" t="s">
        <v>229</v>
      </c>
      <c r="H218" s="44">
        <v>1</v>
      </c>
      <c r="I218" s="78"/>
      <c r="J218" s="73"/>
      <c r="K218" s="76"/>
      <c r="L218" s="76"/>
      <c r="M218" s="75"/>
      <c r="N218" s="75"/>
      <c r="O218" s="72"/>
    </row>
    <row r="219" spans="2:15" ht="13.8">
      <c r="B219" s="36"/>
      <c r="C219" s="43">
        <v>210</v>
      </c>
      <c r="D219" s="57">
        <v>10152000</v>
      </c>
      <c r="E219" s="121" t="s">
        <v>622</v>
      </c>
      <c r="F219" s="120" t="s">
        <v>657</v>
      </c>
      <c r="G219" s="52" t="s">
        <v>229</v>
      </c>
      <c r="H219" s="44">
        <v>1</v>
      </c>
      <c r="I219" s="78"/>
      <c r="J219" s="73"/>
      <c r="K219" s="76"/>
      <c r="L219" s="76"/>
      <c r="M219" s="75"/>
      <c r="N219" s="75"/>
      <c r="O219" s="72"/>
    </row>
    <row r="220" spans="2:15" ht="13.8">
      <c r="B220" s="36"/>
      <c r="C220" s="43">
        <v>211</v>
      </c>
      <c r="D220" s="57">
        <v>10152000</v>
      </c>
      <c r="E220" s="121" t="s">
        <v>623</v>
      </c>
      <c r="F220" s="120" t="s">
        <v>657</v>
      </c>
      <c r="G220" s="52" t="s">
        <v>229</v>
      </c>
      <c r="H220" s="44">
        <v>1</v>
      </c>
      <c r="I220" s="78"/>
      <c r="J220" s="73"/>
      <c r="K220" s="76"/>
      <c r="L220" s="76"/>
      <c r="M220" s="75"/>
      <c r="N220" s="75"/>
      <c r="O220" s="72"/>
    </row>
    <row r="221" spans="2:15" ht="13.8">
      <c r="B221" s="36"/>
      <c r="C221" s="43">
        <v>212</v>
      </c>
      <c r="D221" s="57">
        <v>10152000</v>
      </c>
      <c r="E221" s="121" t="s">
        <v>624</v>
      </c>
      <c r="F221" s="120" t="s">
        <v>657</v>
      </c>
      <c r="G221" s="52" t="s">
        <v>229</v>
      </c>
      <c r="H221" s="44">
        <v>1</v>
      </c>
      <c r="I221" s="78"/>
      <c r="J221" s="73"/>
      <c r="K221" s="76"/>
      <c r="L221" s="76"/>
      <c r="M221" s="75"/>
      <c r="N221" s="75"/>
      <c r="O221" s="72"/>
    </row>
    <row r="222" spans="2:15" ht="13.8">
      <c r="B222" s="36"/>
      <c r="C222" s="43">
        <v>213</v>
      </c>
      <c r="D222" s="57">
        <v>10152000</v>
      </c>
      <c r="E222" s="121" t="s">
        <v>625</v>
      </c>
      <c r="F222" s="120" t="s">
        <v>657</v>
      </c>
      <c r="G222" s="52" t="s">
        <v>229</v>
      </c>
      <c r="H222" s="44">
        <v>1</v>
      </c>
      <c r="I222" s="78"/>
      <c r="J222" s="73"/>
      <c r="K222" s="76"/>
      <c r="L222" s="76"/>
      <c r="M222" s="75"/>
      <c r="N222" s="75"/>
      <c r="O222" s="72"/>
    </row>
    <row r="223" spans="2:15" ht="13.8">
      <c r="B223" s="36"/>
      <c r="C223" s="43">
        <v>214</v>
      </c>
      <c r="D223" s="57">
        <v>10152000</v>
      </c>
      <c r="E223" s="121" t="s">
        <v>626</v>
      </c>
      <c r="F223" s="120" t="s">
        <v>657</v>
      </c>
      <c r="G223" s="52" t="s">
        <v>229</v>
      </c>
      <c r="H223" s="44">
        <v>1</v>
      </c>
      <c r="I223" s="78"/>
      <c r="J223" s="73"/>
      <c r="K223" s="76"/>
      <c r="L223" s="76"/>
      <c r="M223" s="75"/>
      <c r="N223" s="75"/>
      <c r="O223" s="72"/>
    </row>
    <row r="224" spans="2:15" ht="13.8">
      <c r="B224" s="36"/>
      <c r="C224" s="43">
        <v>215</v>
      </c>
      <c r="D224" s="57">
        <v>10152000</v>
      </c>
      <c r="E224" s="121" t="s">
        <v>627</v>
      </c>
      <c r="F224" s="120" t="s">
        <v>657</v>
      </c>
      <c r="G224" s="52" t="s">
        <v>229</v>
      </c>
      <c r="H224" s="44">
        <v>1</v>
      </c>
      <c r="I224" s="78"/>
      <c r="J224" s="73"/>
      <c r="K224" s="76"/>
      <c r="L224" s="76"/>
      <c r="M224" s="75"/>
      <c r="N224" s="75"/>
      <c r="O224" s="72"/>
    </row>
    <row r="225" spans="2:15" ht="13.8">
      <c r="B225" s="36"/>
      <c r="C225" s="43">
        <v>216</v>
      </c>
      <c r="D225" s="57">
        <v>24140000</v>
      </c>
      <c r="E225" s="121" t="s">
        <v>628</v>
      </c>
      <c r="F225" s="120" t="s">
        <v>646</v>
      </c>
      <c r="G225" s="52" t="s">
        <v>32</v>
      </c>
      <c r="H225" s="44">
        <v>1</v>
      </c>
      <c r="I225" s="78"/>
      <c r="J225" s="73"/>
      <c r="K225" s="76"/>
      <c r="L225" s="76"/>
      <c r="M225" s="75"/>
      <c r="N225" s="75"/>
      <c r="O225" s="72"/>
    </row>
    <row r="226" spans="2:15" ht="39.6">
      <c r="B226" s="36"/>
      <c r="C226" s="43">
        <v>217</v>
      </c>
      <c r="D226" s="57">
        <v>41110000</v>
      </c>
      <c r="E226" s="121" t="s">
        <v>640</v>
      </c>
      <c r="F226" s="120" t="s">
        <v>641</v>
      </c>
      <c r="G226" s="52" t="s">
        <v>32</v>
      </c>
      <c r="H226" s="44">
        <v>1</v>
      </c>
      <c r="I226" s="78"/>
      <c r="J226" s="73"/>
      <c r="K226" s="76"/>
      <c r="L226" s="76"/>
      <c r="M226" s="75"/>
      <c r="N226" s="75"/>
      <c r="O226" s="72"/>
    </row>
    <row r="227" spans="2:15" ht="52.8">
      <c r="B227" s="36"/>
      <c r="C227" s="43">
        <v>218</v>
      </c>
      <c r="D227" s="57">
        <v>41110000</v>
      </c>
      <c r="E227" s="121" t="s">
        <v>638</v>
      </c>
      <c r="F227" s="120" t="s">
        <v>639</v>
      </c>
      <c r="G227" s="52" t="s">
        <v>32</v>
      </c>
      <c r="H227" s="44">
        <v>1</v>
      </c>
      <c r="I227" s="78"/>
      <c r="J227" s="73"/>
      <c r="K227" s="76"/>
      <c r="L227" s="76"/>
      <c r="M227" s="75"/>
      <c r="N227" s="75"/>
      <c r="O227" s="72"/>
    </row>
    <row r="228" spans="2:15" ht="26.4">
      <c r="B228" s="36"/>
      <c r="C228" s="43">
        <v>219</v>
      </c>
      <c r="D228" s="57">
        <v>24111500</v>
      </c>
      <c r="E228" s="121" t="s">
        <v>648</v>
      </c>
      <c r="F228" s="120" t="s">
        <v>649</v>
      </c>
      <c r="G228" s="52" t="s">
        <v>32</v>
      </c>
      <c r="H228" s="44">
        <v>1</v>
      </c>
      <c r="I228" s="78"/>
      <c r="J228" s="73"/>
      <c r="K228" s="76"/>
      <c r="L228" s="76"/>
      <c r="M228" s="75"/>
      <c r="N228" s="75"/>
      <c r="O228" s="72"/>
    </row>
    <row r="229" spans="2:15" ht="52.8">
      <c r="B229" s="36"/>
      <c r="C229" s="43">
        <v>220</v>
      </c>
      <c r="D229" s="57">
        <v>41110000</v>
      </c>
      <c r="E229" s="121" t="s">
        <v>644</v>
      </c>
      <c r="F229" s="120" t="s">
        <v>643</v>
      </c>
      <c r="G229" s="52" t="s">
        <v>32</v>
      </c>
      <c r="H229" s="44">
        <v>1</v>
      </c>
      <c r="I229" s="78"/>
      <c r="J229" s="73"/>
      <c r="K229" s="76"/>
      <c r="L229" s="76"/>
      <c r="M229" s="75"/>
      <c r="N229" s="75"/>
      <c r="O229" s="72"/>
    </row>
    <row r="230" spans="2:15" ht="39.6">
      <c r="B230" s="36"/>
      <c r="C230" s="43">
        <v>221</v>
      </c>
      <c r="D230" s="57">
        <v>24121807</v>
      </c>
      <c r="E230" s="121" t="s">
        <v>651</v>
      </c>
      <c r="F230" s="120" t="s">
        <v>650</v>
      </c>
      <c r="G230" s="52" t="s">
        <v>32</v>
      </c>
      <c r="H230" s="44">
        <v>1</v>
      </c>
      <c r="I230" s="78"/>
      <c r="J230" s="73"/>
      <c r="K230" s="76"/>
      <c r="L230" s="76"/>
      <c r="M230" s="75"/>
      <c r="N230" s="75"/>
      <c r="O230" s="72"/>
    </row>
    <row r="231" spans="2:15" ht="39.6">
      <c r="B231" s="36"/>
      <c r="C231" s="43">
        <v>222</v>
      </c>
      <c r="D231" s="57">
        <v>41114201</v>
      </c>
      <c r="E231" s="121" t="s">
        <v>629</v>
      </c>
      <c r="F231" s="120" t="s">
        <v>652</v>
      </c>
      <c r="G231" s="52" t="s">
        <v>32</v>
      </c>
      <c r="H231" s="44">
        <v>1</v>
      </c>
      <c r="I231" s="78"/>
      <c r="J231" s="73"/>
      <c r="K231" s="76"/>
      <c r="L231" s="76"/>
      <c r="M231" s="75"/>
      <c r="N231" s="75"/>
      <c r="O231" s="72"/>
    </row>
    <row r="232" spans="2:15" ht="39.6">
      <c r="B232" s="36"/>
      <c r="C232" s="43">
        <v>223</v>
      </c>
      <c r="D232" s="57">
        <v>41115300</v>
      </c>
      <c r="E232" s="121" t="s">
        <v>630</v>
      </c>
      <c r="F232" s="120" t="s">
        <v>653</v>
      </c>
      <c r="G232" s="52" t="s">
        <v>32</v>
      </c>
      <c r="H232" s="44">
        <v>1</v>
      </c>
      <c r="I232" s="78"/>
      <c r="J232" s="73"/>
      <c r="K232" s="76"/>
      <c r="L232" s="76"/>
      <c r="M232" s="75"/>
      <c r="N232" s="75"/>
      <c r="O232" s="72"/>
    </row>
    <row r="233" spans="2:15" ht="13.8">
      <c r="B233" s="36"/>
      <c r="C233" s="43">
        <v>224</v>
      </c>
      <c r="D233" s="79"/>
      <c r="E233" s="121" t="s">
        <v>631</v>
      </c>
      <c r="F233" s="120" t="s">
        <v>575</v>
      </c>
      <c r="G233" s="52" t="s">
        <v>76</v>
      </c>
      <c r="H233" s="44">
        <v>1</v>
      </c>
      <c r="I233" s="78"/>
      <c r="J233" s="73"/>
      <c r="K233" s="76"/>
      <c r="L233" s="76"/>
      <c r="M233" s="75"/>
      <c r="N233" s="75"/>
      <c r="O233" s="72"/>
    </row>
    <row r="234" spans="2:15" ht="26.4">
      <c r="B234" s="36"/>
      <c r="C234" s="43">
        <v>225</v>
      </c>
      <c r="D234" s="57">
        <v>24121807</v>
      </c>
      <c r="E234" s="121" t="s">
        <v>654</v>
      </c>
      <c r="F234" s="120" t="s">
        <v>655</v>
      </c>
      <c r="G234" s="52" t="s">
        <v>32</v>
      </c>
      <c r="H234" s="44">
        <v>1</v>
      </c>
      <c r="I234" s="78"/>
      <c r="J234" s="73"/>
      <c r="K234" s="76"/>
      <c r="L234" s="76"/>
      <c r="M234" s="75"/>
      <c r="N234" s="75"/>
      <c r="O234" s="72"/>
    </row>
    <row r="235" spans="2:15" ht="92.4">
      <c r="B235" s="36"/>
      <c r="C235" s="43">
        <v>226</v>
      </c>
      <c r="D235" s="57">
        <v>41110000</v>
      </c>
      <c r="E235" s="121" t="s">
        <v>632</v>
      </c>
      <c r="F235" s="120" t="s">
        <v>656</v>
      </c>
      <c r="G235" s="52" t="s">
        <v>32</v>
      </c>
      <c r="H235" s="44">
        <v>1</v>
      </c>
      <c r="I235" s="78"/>
      <c r="J235" s="73"/>
      <c r="K235" s="76"/>
      <c r="L235" s="76"/>
      <c r="M235" s="75"/>
      <c r="N235" s="75"/>
      <c r="O235" s="72"/>
    </row>
    <row r="236" spans="2:15" ht="132">
      <c r="B236" s="36"/>
      <c r="C236" s="43">
        <v>227</v>
      </c>
      <c r="D236" s="57">
        <v>41112200</v>
      </c>
      <c r="E236" s="121" t="s">
        <v>633</v>
      </c>
      <c r="F236" s="120" t="s">
        <v>658</v>
      </c>
      <c r="G236" s="52" t="s">
        <v>32</v>
      </c>
      <c r="H236" s="44">
        <v>1</v>
      </c>
      <c r="I236" s="78"/>
      <c r="J236" s="73"/>
      <c r="K236" s="76"/>
      <c r="L236" s="76"/>
      <c r="M236" s="75"/>
      <c r="N236" s="75"/>
      <c r="O236" s="72"/>
    </row>
    <row r="237" spans="2:15" ht="79.2">
      <c r="B237" s="36"/>
      <c r="C237" s="43">
        <v>228</v>
      </c>
      <c r="D237" s="57">
        <v>41111500</v>
      </c>
      <c r="E237" s="121" t="s">
        <v>634</v>
      </c>
      <c r="F237" s="120" t="s">
        <v>659</v>
      </c>
      <c r="G237" s="52" t="s">
        <v>32</v>
      </c>
      <c r="H237" s="44">
        <v>1</v>
      </c>
      <c r="I237" s="78"/>
      <c r="J237" s="73"/>
      <c r="K237" s="76"/>
      <c r="L237" s="76"/>
      <c r="M237" s="75"/>
      <c r="N237" s="75"/>
      <c r="O237" s="72"/>
    </row>
    <row r="238" spans="2:15" ht="52.8">
      <c r="B238" s="36"/>
      <c r="C238" s="43">
        <v>229</v>
      </c>
      <c r="D238" s="57">
        <v>41112300</v>
      </c>
      <c r="E238" s="121" t="s">
        <v>635</v>
      </c>
      <c r="F238" s="120" t="s">
        <v>660</v>
      </c>
      <c r="G238" s="52" t="s">
        <v>32</v>
      </c>
      <c r="H238" s="44">
        <v>1</v>
      </c>
      <c r="I238" s="78"/>
      <c r="J238" s="73"/>
      <c r="K238" s="76"/>
      <c r="L238" s="76"/>
      <c r="M238" s="75"/>
      <c r="N238" s="75"/>
      <c r="O238" s="72"/>
    </row>
    <row r="239" spans="2:15" ht="52.8">
      <c r="B239" s="36"/>
      <c r="C239" s="43">
        <v>230</v>
      </c>
      <c r="D239" s="57">
        <v>10151500</v>
      </c>
      <c r="E239" s="121" t="s">
        <v>636</v>
      </c>
      <c r="F239" s="120" t="s">
        <v>637</v>
      </c>
      <c r="G239" s="52" t="s">
        <v>76</v>
      </c>
      <c r="H239" s="44">
        <v>1</v>
      </c>
      <c r="I239" s="78"/>
      <c r="J239" s="73"/>
      <c r="K239" s="76"/>
      <c r="L239" s="76"/>
      <c r="M239" s="75"/>
      <c r="N239" s="75"/>
      <c r="O239" s="72"/>
    </row>
    <row r="240" spans="2:15" ht="92.4">
      <c r="B240" s="36"/>
      <c r="C240" s="43">
        <v>231</v>
      </c>
      <c r="D240" s="57">
        <v>41112700</v>
      </c>
      <c r="E240" s="116" t="s">
        <v>666</v>
      </c>
      <c r="F240" s="116" t="s">
        <v>684</v>
      </c>
      <c r="G240" s="52" t="s">
        <v>32</v>
      </c>
      <c r="H240" s="44">
        <v>1</v>
      </c>
      <c r="I240" s="78"/>
      <c r="J240" s="73"/>
      <c r="K240" s="76"/>
      <c r="L240" s="76"/>
      <c r="M240" s="75"/>
      <c r="N240" s="75"/>
      <c r="O240" s="72"/>
    </row>
    <row r="241" spans="2:15" ht="13.8">
      <c r="B241" s="36"/>
      <c r="C241" s="43"/>
      <c r="D241" s="79"/>
      <c r="E241" s="58"/>
      <c r="F241" s="79"/>
      <c r="G241" s="52"/>
      <c r="H241" s="53"/>
      <c r="I241" s="79"/>
      <c r="J241" s="73"/>
      <c r="K241" s="76"/>
      <c r="L241" s="76"/>
      <c r="M241" s="75"/>
      <c r="N241" s="75"/>
      <c r="O241" s="72"/>
    </row>
    <row r="242" spans="2:15" customFormat="1">
      <c r="B242" s="80"/>
      <c r="C242" s="134"/>
      <c r="D242" s="134"/>
      <c r="E242" s="134"/>
      <c r="F242" s="81"/>
      <c r="G242" s="134"/>
      <c r="H242" s="134"/>
      <c r="I242" s="90"/>
      <c r="J242" s="90"/>
      <c r="K242" s="91"/>
      <c r="L242" s="91"/>
      <c r="M242" s="91"/>
      <c r="N242" s="91"/>
      <c r="O242" s="72"/>
    </row>
    <row r="243" spans="2:15" customFormat="1" ht="30" customHeight="1">
      <c r="B243" s="82"/>
      <c r="C243" s="135" t="s">
        <v>122</v>
      </c>
      <c r="D243" s="135"/>
      <c r="E243" s="135"/>
      <c r="F243" s="135"/>
      <c r="G243" s="135"/>
      <c r="H243" s="136" t="s">
        <v>123</v>
      </c>
      <c r="I243" s="137"/>
      <c r="J243" s="137"/>
      <c r="K243" s="137"/>
      <c r="L243" s="137"/>
      <c r="M243" s="137"/>
      <c r="N243" s="137"/>
      <c r="O243" s="92"/>
    </row>
    <row r="244" spans="2:15" customFormat="1" ht="30" customHeight="1">
      <c r="B244" s="82"/>
      <c r="C244" s="138" t="s">
        <v>124</v>
      </c>
      <c r="D244" s="139"/>
      <c r="E244" s="140"/>
      <c r="F244" s="83" t="s">
        <v>125</v>
      </c>
      <c r="G244" s="83" t="s">
        <v>126</v>
      </c>
      <c r="H244" s="141" t="s">
        <v>124</v>
      </c>
      <c r="I244" s="142"/>
      <c r="J244" s="143"/>
      <c r="K244" s="141" t="s">
        <v>127</v>
      </c>
      <c r="L244" s="143"/>
      <c r="M244" s="141" t="s">
        <v>126</v>
      </c>
      <c r="N244" s="143"/>
      <c r="O244" s="93"/>
    </row>
    <row r="245" spans="2:15" customFormat="1" ht="30" customHeight="1">
      <c r="B245" s="82">
        <v>1</v>
      </c>
      <c r="C245" s="122" t="s">
        <v>661</v>
      </c>
      <c r="D245" s="131"/>
      <c r="E245" s="123"/>
      <c r="F245" s="117" t="s">
        <v>662</v>
      </c>
      <c r="G245" s="85">
        <v>3136160435</v>
      </c>
      <c r="H245" s="132"/>
      <c r="I245" s="132"/>
      <c r="J245" s="132"/>
      <c r="K245" s="132"/>
      <c r="L245" s="132"/>
      <c r="M245" s="133"/>
      <c r="N245" s="133"/>
      <c r="O245" s="93"/>
    </row>
    <row r="246" spans="2:15" customFormat="1" ht="30" customHeight="1">
      <c r="B246" s="82">
        <v>2</v>
      </c>
      <c r="C246" s="122" t="s">
        <v>665</v>
      </c>
      <c r="D246" s="131"/>
      <c r="E246" s="123"/>
      <c r="F246" s="84" t="s">
        <v>663</v>
      </c>
      <c r="G246" s="85" t="s">
        <v>664</v>
      </c>
      <c r="H246" s="132"/>
      <c r="I246" s="132"/>
      <c r="J246" s="132"/>
      <c r="K246" s="132"/>
      <c r="L246" s="132"/>
      <c r="M246" s="133"/>
      <c r="N246" s="133"/>
      <c r="O246" s="93"/>
    </row>
    <row r="247" spans="2:15" customFormat="1" ht="30" customHeight="1">
      <c r="B247" s="82">
        <v>3</v>
      </c>
      <c r="C247" s="122"/>
      <c r="D247" s="131"/>
      <c r="E247" s="123"/>
      <c r="F247" s="84"/>
      <c r="G247" s="85"/>
      <c r="H247" s="132"/>
      <c r="I247" s="132"/>
      <c r="J247" s="132"/>
      <c r="K247" s="132"/>
      <c r="L247" s="132"/>
      <c r="M247" s="133"/>
      <c r="N247" s="133"/>
      <c r="O247" s="93"/>
    </row>
    <row r="248" spans="2:15" customFormat="1" ht="30" customHeight="1">
      <c r="B248" s="82">
        <v>4</v>
      </c>
      <c r="C248" s="122"/>
      <c r="D248" s="131"/>
      <c r="E248" s="123"/>
      <c r="F248" s="84"/>
      <c r="G248" s="85"/>
      <c r="H248" s="132"/>
      <c r="I248" s="132"/>
      <c r="J248" s="132"/>
      <c r="K248" s="132"/>
      <c r="L248" s="132"/>
      <c r="M248" s="133"/>
      <c r="N248" s="133"/>
      <c r="O248" s="93"/>
    </row>
    <row r="249" spans="2:15" customFormat="1" ht="30" customHeight="1">
      <c r="B249" s="82">
        <v>5</v>
      </c>
      <c r="C249" s="122"/>
      <c r="D249" s="131"/>
      <c r="E249" s="123"/>
      <c r="F249" s="84"/>
      <c r="G249" s="85"/>
      <c r="H249" s="132"/>
      <c r="I249" s="132"/>
      <c r="J249" s="132"/>
      <c r="K249" s="132"/>
      <c r="L249" s="132"/>
      <c r="M249" s="133"/>
      <c r="N249" s="133"/>
      <c r="O249" s="93"/>
    </row>
    <row r="250" spans="2:15" customFormat="1" ht="30" customHeight="1">
      <c r="B250" s="82">
        <v>6</v>
      </c>
      <c r="C250" s="122"/>
      <c r="D250" s="131"/>
      <c r="E250" s="123"/>
      <c r="F250" s="84"/>
      <c r="G250" s="86"/>
      <c r="H250" s="132"/>
      <c r="I250" s="132"/>
      <c r="J250" s="132"/>
      <c r="K250" s="132"/>
      <c r="L250" s="132"/>
      <c r="M250" s="133"/>
      <c r="N250" s="133"/>
      <c r="O250" s="93"/>
    </row>
    <row r="251" spans="2:15" customFormat="1" ht="30" customHeight="1">
      <c r="B251" s="87"/>
      <c r="C251" s="122" t="s">
        <v>128</v>
      </c>
      <c r="D251" s="123"/>
      <c r="E251" s="124"/>
      <c r="F251" s="124"/>
      <c r="G251" s="124"/>
      <c r="H251" s="85" t="s">
        <v>128</v>
      </c>
      <c r="I251" s="125"/>
      <c r="J251" s="126"/>
      <c r="K251" s="126"/>
      <c r="L251" s="126"/>
      <c r="M251" s="126"/>
      <c r="N251" s="127"/>
      <c r="O251" s="94"/>
    </row>
    <row r="252" spans="2:15" customFormat="1" ht="30" customHeight="1">
      <c r="B252" s="88"/>
      <c r="C252" s="89"/>
      <c r="D252" s="89"/>
      <c r="E252" s="89"/>
      <c r="F252" s="89"/>
      <c r="G252" s="89"/>
      <c r="H252" s="89"/>
      <c r="I252" s="89"/>
      <c r="J252" s="89"/>
      <c r="K252" s="89"/>
      <c r="L252" s="89"/>
      <c r="M252" s="89"/>
      <c r="N252" s="89"/>
      <c r="O252" s="94"/>
    </row>
    <row r="253" spans="2:15" customFormat="1" ht="80.25" customHeight="1">
      <c r="B253" s="128" t="s">
        <v>129</v>
      </c>
      <c r="C253" s="129"/>
      <c r="D253" s="129"/>
      <c r="E253" s="129"/>
      <c r="F253" s="129"/>
      <c r="G253" s="129"/>
      <c r="H253" s="129"/>
      <c r="I253" s="129"/>
      <c r="J253" s="129"/>
      <c r="K253" s="129"/>
      <c r="L253" s="129"/>
      <c r="M253" s="129"/>
      <c r="N253" s="129"/>
      <c r="O253" s="130"/>
    </row>
  </sheetData>
  <mergeCells count="49">
    <mergeCell ref="M2:O2"/>
    <mergeCell ref="M3:O3"/>
    <mergeCell ref="B4:O4"/>
    <mergeCell ref="B5:O5"/>
    <mergeCell ref="C6:D6"/>
    <mergeCell ref="E6:F6"/>
    <mergeCell ref="K6:N6"/>
    <mergeCell ref="E7:F7"/>
    <mergeCell ref="K7:N7"/>
    <mergeCell ref="E8:F8"/>
    <mergeCell ref="K8:N8"/>
    <mergeCell ref="B9:D9"/>
    <mergeCell ref="I9:J9"/>
    <mergeCell ref="C242:E242"/>
    <mergeCell ref="G242:H242"/>
    <mergeCell ref="C243:G243"/>
    <mergeCell ref="H243:N243"/>
    <mergeCell ref="C244:E244"/>
    <mergeCell ref="H244:J244"/>
    <mergeCell ref="K244:L244"/>
    <mergeCell ref="M244:N244"/>
    <mergeCell ref="C245:E245"/>
    <mergeCell ref="H245:J245"/>
    <mergeCell ref="K245:L245"/>
    <mergeCell ref="M245:N245"/>
    <mergeCell ref="C246:E246"/>
    <mergeCell ref="H246:J246"/>
    <mergeCell ref="K246:L246"/>
    <mergeCell ref="M246:N246"/>
    <mergeCell ref="C247:E247"/>
    <mergeCell ref="H247:J247"/>
    <mergeCell ref="K247:L247"/>
    <mergeCell ref="M247:N247"/>
    <mergeCell ref="C248:E248"/>
    <mergeCell ref="H248:J248"/>
    <mergeCell ref="K248:L248"/>
    <mergeCell ref="M248:N248"/>
    <mergeCell ref="C251:D251"/>
    <mergeCell ref="E251:G251"/>
    <mergeCell ref="I251:N251"/>
    <mergeCell ref="B253:O253"/>
    <mergeCell ref="C249:E249"/>
    <mergeCell ref="H249:J249"/>
    <mergeCell ref="K249:L249"/>
    <mergeCell ref="M249:N249"/>
    <mergeCell ref="C250:E250"/>
    <mergeCell ref="H250:J250"/>
    <mergeCell ref="K250:L250"/>
    <mergeCell ref="M250:N250"/>
  </mergeCells>
  <phoneticPr fontId="23" type="noConversion"/>
  <conditionalFormatting sqref="E24">
    <cfRule type="duplicateValues" dxfId="89" priority="78" stopIfTrue="1"/>
  </conditionalFormatting>
  <conditionalFormatting sqref="E26">
    <cfRule type="duplicateValues" dxfId="88" priority="76" stopIfTrue="1"/>
  </conditionalFormatting>
  <conditionalFormatting sqref="F13">
    <cfRule type="duplicateValues" dxfId="87" priority="90" stopIfTrue="1"/>
  </conditionalFormatting>
  <conditionalFormatting sqref="F14">
    <cfRule type="duplicateValues" dxfId="86" priority="89" stopIfTrue="1"/>
  </conditionalFormatting>
  <conditionalFormatting sqref="F15">
    <cfRule type="duplicateValues" dxfId="85" priority="88" stopIfTrue="1"/>
  </conditionalFormatting>
  <conditionalFormatting sqref="F16">
    <cfRule type="duplicateValues" dxfId="84" priority="87" stopIfTrue="1"/>
  </conditionalFormatting>
  <conditionalFormatting sqref="F17">
    <cfRule type="duplicateValues" dxfId="83" priority="86" stopIfTrue="1"/>
  </conditionalFormatting>
  <conditionalFormatting sqref="F18">
    <cfRule type="duplicateValues" dxfId="82" priority="85" stopIfTrue="1"/>
  </conditionalFormatting>
  <conditionalFormatting sqref="F19">
    <cfRule type="duplicateValues" dxfId="81" priority="84" stopIfTrue="1"/>
  </conditionalFormatting>
  <conditionalFormatting sqref="F20">
    <cfRule type="duplicateValues" dxfId="80" priority="83" stopIfTrue="1"/>
  </conditionalFormatting>
  <conditionalFormatting sqref="F21">
    <cfRule type="duplicateValues" dxfId="79" priority="82" stopIfTrue="1"/>
  </conditionalFormatting>
  <conditionalFormatting sqref="F22">
    <cfRule type="duplicateValues" dxfId="78" priority="81" stopIfTrue="1"/>
  </conditionalFormatting>
  <conditionalFormatting sqref="F23">
    <cfRule type="duplicateValues" dxfId="77" priority="80" stopIfTrue="1"/>
  </conditionalFormatting>
  <conditionalFormatting sqref="F24">
    <cfRule type="duplicateValues" dxfId="76" priority="79" stopIfTrue="1"/>
  </conditionalFormatting>
  <conditionalFormatting sqref="F25">
    <cfRule type="duplicateValues" dxfId="75" priority="77" stopIfTrue="1"/>
  </conditionalFormatting>
  <conditionalFormatting sqref="F26">
    <cfRule type="duplicateValues" dxfId="74" priority="75" stopIfTrue="1"/>
  </conditionalFormatting>
  <conditionalFormatting sqref="F27">
    <cfRule type="duplicateValues" dxfId="73" priority="74" stopIfTrue="1"/>
  </conditionalFormatting>
  <conditionalFormatting sqref="F28">
    <cfRule type="duplicateValues" dxfId="72" priority="73" stopIfTrue="1"/>
  </conditionalFormatting>
  <conditionalFormatting sqref="F29">
    <cfRule type="duplicateValues" dxfId="71" priority="72" stopIfTrue="1"/>
  </conditionalFormatting>
  <conditionalFormatting sqref="F30">
    <cfRule type="duplicateValues" dxfId="70" priority="71" stopIfTrue="1"/>
  </conditionalFormatting>
  <conditionalFormatting sqref="F31">
    <cfRule type="duplicateValues" dxfId="69" priority="70" stopIfTrue="1"/>
  </conditionalFormatting>
  <conditionalFormatting sqref="F32">
    <cfRule type="duplicateValues" dxfId="68" priority="69" stopIfTrue="1"/>
  </conditionalFormatting>
  <conditionalFormatting sqref="F33">
    <cfRule type="duplicateValues" dxfId="67" priority="68" stopIfTrue="1"/>
  </conditionalFormatting>
  <conditionalFormatting sqref="F34">
    <cfRule type="duplicateValues" dxfId="66" priority="67" stopIfTrue="1"/>
  </conditionalFormatting>
  <conditionalFormatting sqref="F35">
    <cfRule type="duplicateValues" dxfId="65" priority="66" stopIfTrue="1"/>
  </conditionalFormatting>
  <conditionalFormatting sqref="F36">
    <cfRule type="duplicateValues" dxfId="64" priority="65" stopIfTrue="1"/>
  </conditionalFormatting>
  <conditionalFormatting sqref="F37:F41">
    <cfRule type="duplicateValues" dxfId="63" priority="64" stopIfTrue="1"/>
  </conditionalFormatting>
  <conditionalFormatting sqref="F42">
    <cfRule type="duplicateValues" dxfId="62" priority="63" stopIfTrue="1"/>
  </conditionalFormatting>
  <conditionalFormatting sqref="F43">
    <cfRule type="duplicateValues" dxfId="61" priority="62" stopIfTrue="1"/>
  </conditionalFormatting>
  <conditionalFormatting sqref="F44">
    <cfRule type="duplicateValues" dxfId="60" priority="61" stopIfTrue="1"/>
  </conditionalFormatting>
  <conditionalFormatting sqref="F45:F47">
    <cfRule type="duplicateValues" dxfId="59" priority="60" stopIfTrue="1"/>
  </conditionalFormatting>
  <conditionalFormatting sqref="F48:F51">
    <cfRule type="duplicateValues" dxfId="58" priority="59" stopIfTrue="1"/>
  </conditionalFormatting>
  <conditionalFormatting sqref="F52">
    <cfRule type="duplicateValues" dxfId="57" priority="58" stopIfTrue="1"/>
  </conditionalFormatting>
  <conditionalFormatting sqref="F53">
    <cfRule type="duplicateValues" dxfId="56" priority="57" stopIfTrue="1"/>
  </conditionalFormatting>
  <conditionalFormatting sqref="F54">
    <cfRule type="duplicateValues" dxfId="55" priority="56" stopIfTrue="1"/>
  </conditionalFormatting>
  <conditionalFormatting sqref="F55:F57">
    <cfRule type="duplicateValues" dxfId="54" priority="55" stopIfTrue="1"/>
  </conditionalFormatting>
  <conditionalFormatting sqref="F58">
    <cfRule type="duplicateValues" dxfId="53" priority="54" stopIfTrue="1"/>
  </conditionalFormatting>
  <conditionalFormatting sqref="F59:F60">
    <cfRule type="duplicateValues" dxfId="52" priority="53" stopIfTrue="1"/>
  </conditionalFormatting>
  <conditionalFormatting sqref="F62:F64">
    <cfRule type="duplicateValues" dxfId="51" priority="51" stopIfTrue="1"/>
  </conditionalFormatting>
  <conditionalFormatting sqref="F65">
    <cfRule type="duplicateValues" dxfId="50" priority="50" stopIfTrue="1"/>
  </conditionalFormatting>
  <conditionalFormatting sqref="F66">
    <cfRule type="duplicateValues" dxfId="49" priority="49" stopIfTrue="1"/>
  </conditionalFormatting>
  <conditionalFormatting sqref="F67:F71">
    <cfRule type="duplicateValues" dxfId="48" priority="48" stopIfTrue="1"/>
  </conditionalFormatting>
  <conditionalFormatting sqref="F72">
    <cfRule type="duplicateValues" dxfId="47" priority="47" stopIfTrue="1"/>
  </conditionalFormatting>
  <conditionalFormatting sqref="F61">
    <cfRule type="duplicateValues" dxfId="46" priority="91" stopIfTrue="1"/>
  </conditionalFormatting>
  <conditionalFormatting sqref="E86:E89">
    <cfRule type="duplicateValues" dxfId="45" priority="45" stopIfTrue="1"/>
  </conditionalFormatting>
  <conditionalFormatting sqref="E90:E92">
    <cfRule type="duplicateValues" dxfId="44" priority="44" stopIfTrue="1"/>
  </conditionalFormatting>
  <conditionalFormatting sqref="E101:E102">
    <cfRule type="duplicateValues" dxfId="43" priority="43" stopIfTrue="1"/>
  </conditionalFormatting>
  <conditionalFormatting sqref="E104:E108">
    <cfRule type="duplicateValues" dxfId="42" priority="42" stopIfTrue="1"/>
  </conditionalFormatting>
  <conditionalFormatting sqref="E111:E112">
    <cfRule type="duplicateValues" dxfId="41" priority="41" stopIfTrue="1"/>
  </conditionalFormatting>
  <conditionalFormatting sqref="E113:E118">
    <cfRule type="duplicateValues" dxfId="40" priority="40" stopIfTrue="1"/>
  </conditionalFormatting>
  <conditionalFormatting sqref="E119">
    <cfRule type="duplicateValues" dxfId="39" priority="39" stopIfTrue="1"/>
  </conditionalFormatting>
  <conditionalFormatting sqref="E120:E121">
    <cfRule type="duplicateValues" dxfId="38" priority="38" stopIfTrue="1"/>
  </conditionalFormatting>
  <conditionalFormatting sqref="E122">
    <cfRule type="duplicateValues" dxfId="37" priority="37" stopIfTrue="1"/>
  </conditionalFormatting>
  <conditionalFormatting sqref="E123">
    <cfRule type="duplicateValues" dxfId="36" priority="36" stopIfTrue="1"/>
  </conditionalFormatting>
  <conditionalFormatting sqref="E124">
    <cfRule type="duplicateValues" dxfId="35" priority="35" stopIfTrue="1"/>
  </conditionalFormatting>
  <conditionalFormatting sqref="E125">
    <cfRule type="duplicateValues" dxfId="34" priority="34" stopIfTrue="1"/>
  </conditionalFormatting>
  <conditionalFormatting sqref="E126">
    <cfRule type="duplicateValues" dxfId="33" priority="33" stopIfTrue="1"/>
  </conditionalFormatting>
  <conditionalFormatting sqref="E127">
    <cfRule type="duplicateValues" dxfId="32" priority="32" stopIfTrue="1"/>
  </conditionalFormatting>
  <conditionalFormatting sqref="E128:E135">
    <cfRule type="duplicateValues" dxfId="31" priority="31" stopIfTrue="1"/>
  </conditionalFormatting>
  <conditionalFormatting sqref="E136:E137">
    <cfRule type="duplicateValues" dxfId="30" priority="30" stopIfTrue="1"/>
  </conditionalFormatting>
  <conditionalFormatting sqref="E138:E139">
    <cfRule type="duplicateValues" dxfId="29" priority="29" stopIfTrue="1"/>
  </conditionalFormatting>
  <conditionalFormatting sqref="F86">
    <cfRule type="duplicateValues" dxfId="28" priority="28" stopIfTrue="1"/>
  </conditionalFormatting>
  <conditionalFormatting sqref="F87">
    <cfRule type="duplicateValues" dxfId="27" priority="27" stopIfTrue="1"/>
  </conditionalFormatting>
  <conditionalFormatting sqref="F88">
    <cfRule type="duplicateValues" dxfId="26" priority="26" stopIfTrue="1"/>
  </conditionalFormatting>
  <conditionalFormatting sqref="F89">
    <cfRule type="duplicateValues" dxfId="25" priority="25" stopIfTrue="1"/>
  </conditionalFormatting>
  <conditionalFormatting sqref="F92">
    <cfRule type="duplicateValues" dxfId="24" priority="24" stopIfTrue="1"/>
  </conditionalFormatting>
  <conditionalFormatting sqref="E110">
    <cfRule type="duplicateValues" dxfId="23" priority="46" stopIfTrue="1"/>
  </conditionalFormatting>
  <conditionalFormatting sqref="E145:E154">
    <cfRule type="duplicateValues" dxfId="22" priority="23" stopIfTrue="1"/>
  </conditionalFormatting>
  <conditionalFormatting sqref="E155:E162">
    <cfRule type="duplicateValues" dxfId="21" priority="22" stopIfTrue="1"/>
  </conditionalFormatting>
  <conditionalFormatting sqref="E163:E175">
    <cfRule type="duplicateValues" dxfId="20" priority="21" stopIfTrue="1"/>
  </conditionalFormatting>
  <conditionalFormatting sqref="E176:E190">
    <cfRule type="duplicateValues" dxfId="19" priority="20" stopIfTrue="1"/>
  </conditionalFormatting>
  <conditionalFormatting sqref="E191:E192">
    <cfRule type="duplicateValues" dxfId="18" priority="19" stopIfTrue="1"/>
  </conditionalFormatting>
  <conditionalFormatting sqref="E193">
    <cfRule type="duplicateValues" dxfId="17" priority="18" stopIfTrue="1"/>
  </conditionalFormatting>
  <conditionalFormatting sqref="E194">
    <cfRule type="duplicateValues" dxfId="16" priority="17" stopIfTrue="1"/>
  </conditionalFormatting>
  <conditionalFormatting sqref="E195">
    <cfRule type="duplicateValues" dxfId="15" priority="16" stopIfTrue="1"/>
  </conditionalFormatting>
  <conditionalFormatting sqref="E196:E201">
    <cfRule type="duplicateValues" dxfId="14" priority="15" stopIfTrue="1"/>
  </conditionalFormatting>
  <conditionalFormatting sqref="E202:E203">
    <cfRule type="duplicateValues" dxfId="13" priority="14" stopIfTrue="1"/>
  </conditionalFormatting>
  <conditionalFormatting sqref="E204">
    <cfRule type="duplicateValues" dxfId="12" priority="13" stopIfTrue="1"/>
  </conditionalFormatting>
  <conditionalFormatting sqref="E240 E205:E209">
    <cfRule type="duplicateValues" dxfId="11" priority="12" stopIfTrue="1"/>
  </conditionalFormatting>
  <conditionalFormatting sqref="E210">
    <cfRule type="duplicateValues" dxfId="10" priority="11" stopIfTrue="1"/>
  </conditionalFormatting>
  <conditionalFormatting sqref="E211">
    <cfRule type="duplicateValues" dxfId="9" priority="10" stopIfTrue="1"/>
  </conditionalFormatting>
  <conditionalFormatting sqref="E220:E224">
    <cfRule type="duplicateValues" dxfId="8" priority="6" stopIfTrue="1"/>
  </conditionalFormatting>
  <conditionalFormatting sqref="E226:E232">
    <cfRule type="duplicateValues" dxfId="7" priority="4" stopIfTrue="1"/>
  </conditionalFormatting>
  <conditionalFormatting sqref="E233">
    <cfRule type="duplicateValues" dxfId="6" priority="3" stopIfTrue="1"/>
  </conditionalFormatting>
  <conditionalFormatting sqref="E234:E236">
    <cfRule type="duplicateValues" dxfId="5" priority="2" stopIfTrue="1"/>
  </conditionalFormatting>
  <conditionalFormatting sqref="E237:E239">
    <cfRule type="duplicateValues" dxfId="4" priority="1" stopIfTrue="1"/>
  </conditionalFormatting>
  <conditionalFormatting sqref="E225">
    <cfRule type="duplicateValues" dxfId="3" priority="93" stopIfTrue="1"/>
  </conditionalFormatting>
  <conditionalFormatting sqref="E212:E213">
    <cfRule type="duplicateValues" dxfId="2" priority="95" stopIfTrue="1"/>
  </conditionalFormatting>
  <conditionalFormatting sqref="E214:E216">
    <cfRule type="duplicateValues" dxfId="1" priority="99" stopIfTrue="1"/>
  </conditionalFormatting>
  <conditionalFormatting sqref="E217:E219">
    <cfRule type="duplicateValues" dxfId="0" priority="101" stopIfTrue="1"/>
  </conditionalFormatting>
  <dataValidations xWindow="612" yWindow="643" count="6">
    <dataValidation allowBlank="1" showInputMessage="1" showErrorMessage="1" promptTitle="DESCRIPCIÓN DEL BIEN" prompt="Describa de manera clara el nombre del elemento que se esta solicitando y las caracteristicas del mismo si es necesario." sqref="E24 E26 F13:F72 E86:E92 E101:E102 E104:E108 F86:F89 F92 E110:E139 E145:E209 E240 E211:E224" xr:uid="{00000000-0002-0000-0000-000002000000}"/>
    <dataValidation allowBlank="1" showInputMessage="1" showErrorMessage="1" promptTitle="FIRMA" prompt="Firma de la persona que autoriza la solicitud de bienes." sqref="G250" xr:uid="{00000000-0002-0000-0000-000004000000}"/>
    <dataValidation allowBlank="1" showInputMessage="1" showErrorMessage="1" promptTitle=" " sqref="H7:H8" xr:uid="{00000000-0002-0000-0000-000007000000}"/>
    <dataValidation allowBlank="1" showInputMessage="1" showErrorMessage="1" promptTitle="UNIDAD DE MEDIDA" prompt="Digite la unidad de medida el elemento solicitado ejemplo: unidad, caja, gramos." sqref="F143:F146 F148:F150 F152:F153 F158:F195 F202:F240" xr:uid="{330DE322-D677-4E48-A48D-1E0BCFB2129C}"/>
    <dataValidation type="whole" allowBlank="1" showInputMessage="1" showErrorMessage="1" sqref="H13:H241" xr:uid="{00000000-0002-0000-0000-000008000000}">
      <formula1>0</formula1>
      <formula2>9.99999999999999E+30</formula2>
    </dataValidation>
    <dataValidation type="whole" allowBlank="1" showInputMessage="1" showErrorMessage="1" sqref="D13:D241" xr:uid="{00000000-0002-0000-0000-000003000000}">
      <formula1>0</formula1>
      <formula2>9999999999</formula2>
    </dataValidation>
  </dataValidations>
  <hyperlinks>
    <hyperlink ref="F245" r:id="rId1" xr:uid="{0FF79E96-11AD-4754-984A-CABD47335468}"/>
  </hyperlinks>
  <pageMargins left="0.7" right="0.7" top="0.75" bottom="0.75" header="0.3" footer="0.3"/>
  <pageSetup paperSize="9" scale="30" orientation="portrait" r:id="rId2"/>
  <headerFooter>
    <oddHeader>&amp;C
&amp;G</oddHeader>
  </headerFooter>
  <colBreaks count="1" manualBreakCount="1">
    <brk id="5" max="176" man="1"/>
  </colBreaks>
  <drawing r:id="rId3"/>
  <legacyDrawingHF r:id="rId4"/>
  <extLst>
    <ext xmlns:x14="http://schemas.microsoft.com/office/spreadsheetml/2009/9/main" uri="{CCE6A557-97BC-4b89-ADB6-D9C93CAAB3DF}">
      <x14:dataValidations xmlns:xm="http://schemas.microsoft.com/office/excel/2006/main" xWindow="612" yWindow="643" count="4">
        <x14:dataValidation type="list" allowBlank="1" showInputMessage="1" showErrorMessage="1" xr:uid="{00000000-0002-0000-0000-000000000000}">
          <x14:formula1>
            <xm:f>Regionales!$G$3:$G$34</xm:f>
          </x14:formula1>
          <xm:sqref>E6:F6</xm:sqref>
        </x14:dataValidation>
        <x14:dataValidation type="list" allowBlank="1" showInputMessage="1" showErrorMessage="1" xr:uid="{00000000-0002-0000-0000-000001000000}">
          <x14:formula1>
            <xm:f>Regionales!$H$3:$H$10</xm:f>
          </x14:formula1>
          <xm:sqref>E7:F7</xm:sqref>
        </x14:dataValidation>
        <x14:dataValidation type="list" allowBlank="1" showInputMessage="1" showErrorMessage="1" xr:uid="{00000000-0002-0000-0000-000005000000}">
          <x14:formula1>
            <xm:f>Regionales!$E$3:$E$119</xm:f>
          </x14:formula1>
          <xm:sqref>E251 I251</xm:sqref>
        </x14:dataValidation>
        <x14:dataValidation type="list" allowBlank="1" showInputMessage="1" showErrorMessage="1" xr:uid="{00000000-0002-0000-0000-000006000000}">
          <x14:formula1>
            <xm:f>Regionales!$I$3:$I$22</xm:f>
          </x14:formula1>
          <xm:sqref>G13:G72 G140:G241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2"/>
  <sheetViews>
    <sheetView showGridLines="0" topLeftCell="A36" workbookViewId="0">
      <selection activeCell="B9" sqref="B9:K9"/>
    </sheetView>
  </sheetViews>
  <sheetFormatPr baseColWidth="10" defaultColWidth="11.44140625" defaultRowHeight="13.8"/>
  <cols>
    <col min="1" max="1" width="5.5546875" style="6" customWidth="1"/>
    <col min="2" max="2" width="31" style="6" customWidth="1"/>
    <col min="3" max="3" width="16.5546875" style="6" customWidth="1"/>
    <col min="4" max="4" width="19.21875" style="6" customWidth="1"/>
    <col min="5" max="6" width="11.44140625" style="6"/>
    <col min="7" max="7" width="12.21875" style="6" customWidth="1"/>
    <col min="8" max="8" width="9.5546875" style="6" customWidth="1"/>
    <col min="9" max="9" width="9.44140625" style="6" customWidth="1"/>
    <col min="10" max="10" width="12.44140625" style="6" customWidth="1"/>
    <col min="11" max="11" width="23.21875" style="6" customWidth="1"/>
    <col min="12" max="16384" width="11.44140625" style="6"/>
  </cols>
  <sheetData>
    <row r="1" spans="2:17" ht="10.5" customHeight="1"/>
    <row r="2" spans="2:17" ht="30.75" customHeight="1">
      <c r="B2" s="162"/>
      <c r="C2" s="162"/>
      <c r="D2" s="162"/>
      <c r="E2" s="162"/>
      <c r="F2" s="162"/>
      <c r="G2" s="162"/>
      <c r="H2" s="162"/>
      <c r="I2" s="162"/>
      <c r="J2" s="162"/>
      <c r="K2" s="162"/>
      <c r="L2" s="10"/>
      <c r="M2" s="10"/>
      <c r="N2" s="10"/>
      <c r="O2" s="10"/>
      <c r="P2" s="10"/>
    </row>
    <row r="3" spans="2:17" ht="40.5" customHeight="1">
      <c r="B3" s="162"/>
      <c r="C3" s="162"/>
      <c r="D3" s="162"/>
      <c r="E3" s="162"/>
      <c r="F3" s="162"/>
      <c r="G3" s="162"/>
      <c r="H3" s="162"/>
      <c r="I3" s="162"/>
      <c r="J3" s="162"/>
      <c r="K3" s="162"/>
      <c r="L3" s="10"/>
      <c r="M3" s="10"/>
      <c r="N3" s="10"/>
      <c r="O3" s="10"/>
      <c r="P3" s="10"/>
    </row>
    <row r="4" spans="2:17" ht="25.5" customHeight="1">
      <c r="B4" s="163" t="s">
        <v>130</v>
      </c>
      <c r="C4" s="163"/>
      <c r="D4" s="163"/>
      <c r="E4" s="163"/>
      <c r="F4" s="163"/>
      <c r="G4" s="163"/>
      <c r="H4" s="163"/>
      <c r="I4" s="163"/>
      <c r="J4" s="163"/>
      <c r="K4" s="11" t="s">
        <v>0</v>
      </c>
      <c r="L4" s="10"/>
      <c r="M4" s="10"/>
      <c r="N4" s="10"/>
      <c r="O4" s="10"/>
      <c r="P4" s="10"/>
    </row>
    <row r="5" spans="2:17" ht="30" customHeight="1">
      <c r="B5" s="163"/>
      <c r="C5" s="163"/>
      <c r="D5" s="163"/>
      <c r="E5" s="163"/>
      <c r="F5" s="163"/>
      <c r="G5" s="163"/>
      <c r="H5" s="163"/>
      <c r="I5" s="163"/>
      <c r="J5" s="163"/>
      <c r="K5" s="12" t="s">
        <v>131</v>
      </c>
      <c r="M5" s="10"/>
      <c r="N5" s="10"/>
      <c r="O5" s="10"/>
      <c r="P5" s="10"/>
      <c r="Q5" s="10"/>
    </row>
    <row r="6" spans="2:17" ht="23.25" customHeight="1">
      <c r="B6" s="163" t="s">
        <v>132</v>
      </c>
      <c r="C6" s="163"/>
      <c r="D6" s="163"/>
      <c r="E6" s="163"/>
      <c r="F6" s="163"/>
      <c r="G6" s="163"/>
      <c r="H6" s="163"/>
      <c r="I6" s="163"/>
      <c r="J6" s="163"/>
      <c r="K6" s="163"/>
    </row>
    <row r="7" spans="2:17">
      <c r="B7" s="163" t="s">
        <v>133</v>
      </c>
      <c r="C7" s="163"/>
      <c r="D7" s="163"/>
      <c r="E7" s="163"/>
      <c r="F7" s="163"/>
      <c r="G7" s="163"/>
      <c r="H7" s="163"/>
      <c r="I7" s="163"/>
      <c r="J7" s="163"/>
      <c r="K7" s="163"/>
    </row>
    <row r="8" spans="2:17">
      <c r="B8" s="183" t="s">
        <v>134</v>
      </c>
      <c r="C8" s="183"/>
      <c r="D8" s="183"/>
      <c r="E8" s="183"/>
      <c r="F8" s="183"/>
      <c r="G8" s="183"/>
      <c r="H8" s="183"/>
      <c r="I8" s="183"/>
      <c r="J8" s="183"/>
      <c r="K8" s="183"/>
    </row>
    <row r="9" spans="2:17" ht="36" customHeight="1">
      <c r="B9" s="187" t="s">
        <v>135</v>
      </c>
      <c r="C9" s="161"/>
      <c r="D9" s="161"/>
      <c r="E9" s="161"/>
      <c r="F9" s="161"/>
      <c r="G9" s="161"/>
      <c r="H9" s="161"/>
      <c r="I9" s="161"/>
      <c r="J9" s="161"/>
      <c r="K9" s="161"/>
    </row>
    <row r="10" spans="2:17">
      <c r="B10" s="186" t="s">
        <v>136</v>
      </c>
      <c r="C10" s="186"/>
      <c r="D10" s="186"/>
      <c r="E10" s="186"/>
      <c r="F10" s="186"/>
      <c r="G10" s="186"/>
      <c r="H10" s="186"/>
      <c r="I10" s="186"/>
      <c r="J10" s="186"/>
      <c r="K10" s="186"/>
    </row>
    <row r="11" spans="2:17" ht="31.5" customHeight="1">
      <c r="B11" s="189" t="s">
        <v>137</v>
      </c>
      <c r="C11" s="189"/>
      <c r="D11" s="189"/>
      <c r="E11" s="189"/>
      <c r="F11" s="189"/>
      <c r="G11" s="189"/>
      <c r="H11" s="189"/>
      <c r="I11" s="189"/>
      <c r="J11" s="189"/>
      <c r="K11" s="189"/>
    </row>
    <row r="12" spans="2:17" ht="28.5" customHeight="1">
      <c r="B12" s="189" t="s">
        <v>138</v>
      </c>
      <c r="C12" s="189"/>
      <c r="D12" s="189"/>
      <c r="E12" s="189"/>
      <c r="F12" s="189"/>
      <c r="G12" s="189"/>
      <c r="H12" s="189"/>
      <c r="I12" s="189"/>
      <c r="J12" s="189"/>
      <c r="K12" s="189"/>
    </row>
    <row r="13" spans="2:17" ht="32.25" customHeight="1">
      <c r="B13" s="190" t="s">
        <v>139</v>
      </c>
      <c r="C13" s="190"/>
      <c r="D13" s="190"/>
      <c r="E13" s="190"/>
      <c r="F13" s="190"/>
      <c r="G13" s="190"/>
      <c r="H13" s="190"/>
      <c r="I13" s="190"/>
      <c r="J13" s="190"/>
      <c r="K13" s="190"/>
    </row>
    <row r="14" spans="2:17">
      <c r="B14" s="191" t="s">
        <v>140</v>
      </c>
      <c r="C14" s="191"/>
      <c r="D14" s="191"/>
      <c r="E14" s="191"/>
      <c r="F14" s="191"/>
      <c r="G14" s="191"/>
      <c r="H14" s="191"/>
      <c r="I14" s="191"/>
      <c r="J14" s="191"/>
      <c r="K14" s="191"/>
    </row>
    <row r="15" spans="2:17" ht="27" customHeight="1">
      <c r="B15" s="189" t="s">
        <v>141</v>
      </c>
      <c r="C15" s="189"/>
      <c r="D15" s="189"/>
      <c r="E15" s="189"/>
      <c r="F15" s="189"/>
      <c r="G15" s="189"/>
      <c r="H15" s="189"/>
      <c r="I15" s="189"/>
      <c r="J15" s="189"/>
      <c r="K15" s="189"/>
    </row>
    <row r="16" spans="2:17">
      <c r="B16" s="186" t="s">
        <v>142</v>
      </c>
      <c r="C16" s="186"/>
      <c r="D16" s="186"/>
      <c r="E16" s="186"/>
      <c r="F16" s="186"/>
      <c r="G16" s="186"/>
      <c r="H16" s="186"/>
      <c r="I16" s="186"/>
      <c r="J16" s="186"/>
      <c r="K16" s="186"/>
    </row>
    <row r="17" spans="2:14">
      <c r="B17" s="186" t="s">
        <v>143</v>
      </c>
      <c r="C17" s="186"/>
      <c r="D17" s="186"/>
      <c r="E17" s="186"/>
      <c r="F17" s="186"/>
      <c r="G17" s="186"/>
      <c r="H17" s="186"/>
      <c r="I17" s="186"/>
      <c r="J17" s="186"/>
      <c r="K17" s="186"/>
    </row>
    <row r="18" spans="2:14" ht="16.5" customHeight="1">
      <c r="B18" s="187" t="s">
        <v>144</v>
      </c>
      <c r="C18" s="187"/>
      <c r="D18" s="187"/>
      <c r="E18" s="187"/>
      <c r="F18" s="187"/>
      <c r="G18" s="187"/>
      <c r="H18" s="187"/>
      <c r="I18" s="187"/>
      <c r="J18" s="187"/>
      <c r="K18" s="187"/>
    </row>
    <row r="19" spans="2:14">
      <c r="B19" s="188" t="s">
        <v>145</v>
      </c>
      <c r="C19" s="188"/>
      <c r="D19" s="188"/>
      <c r="E19" s="188"/>
      <c r="F19" s="188"/>
      <c r="G19" s="188"/>
      <c r="H19" s="188"/>
      <c r="I19" s="188"/>
      <c r="J19" s="188"/>
      <c r="K19" s="188"/>
    </row>
    <row r="20" spans="2:14">
      <c r="B20" s="188" t="s">
        <v>146</v>
      </c>
      <c r="C20" s="188"/>
      <c r="D20" s="188"/>
      <c r="E20" s="188"/>
      <c r="F20" s="188"/>
      <c r="G20" s="188"/>
      <c r="H20" s="188"/>
      <c r="I20" s="188"/>
      <c r="J20" s="188"/>
      <c r="K20" s="188"/>
    </row>
    <row r="21" spans="2:14">
      <c r="B21" s="183" t="s">
        <v>147</v>
      </c>
      <c r="C21" s="183"/>
      <c r="D21" s="183"/>
      <c r="E21" s="183"/>
      <c r="F21" s="183"/>
      <c r="G21" s="183"/>
      <c r="H21" s="183"/>
      <c r="I21" s="183"/>
      <c r="J21" s="183"/>
      <c r="K21" s="183"/>
    </row>
    <row r="22" spans="2:14" ht="4.5" customHeight="1">
      <c r="B22" s="184"/>
      <c r="C22" s="184"/>
      <c r="D22" s="184"/>
      <c r="E22" s="184"/>
      <c r="F22" s="184"/>
      <c r="G22" s="184"/>
      <c r="H22" s="184"/>
      <c r="I22" s="184"/>
      <c r="J22" s="184"/>
      <c r="K22" s="184"/>
    </row>
    <row r="23" spans="2:14">
      <c r="B23" s="7" t="s">
        <v>148</v>
      </c>
      <c r="C23" s="185" t="s">
        <v>149</v>
      </c>
      <c r="D23" s="185"/>
      <c r="E23" s="185"/>
      <c r="F23" s="185"/>
      <c r="G23" s="185"/>
      <c r="H23" s="185" t="s">
        <v>150</v>
      </c>
      <c r="I23" s="185"/>
      <c r="J23" s="185"/>
      <c r="K23" s="185"/>
      <c r="L23" s="13"/>
      <c r="M23" s="13"/>
      <c r="N23" s="13"/>
    </row>
    <row r="24" spans="2:14" ht="33" customHeight="1">
      <c r="B24" s="8" t="s">
        <v>151</v>
      </c>
      <c r="C24" s="173" t="s">
        <v>152</v>
      </c>
      <c r="D24" s="173"/>
      <c r="E24" s="173"/>
      <c r="F24" s="173"/>
      <c r="G24" s="173"/>
      <c r="H24" s="173" t="s">
        <v>153</v>
      </c>
      <c r="I24" s="173"/>
      <c r="J24" s="173"/>
      <c r="K24" s="173"/>
    </row>
    <row r="25" spans="2:14" ht="33" customHeight="1">
      <c r="B25" s="8" t="s">
        <v>154</v>
      </c>
      <c r="C25" s="177" t="s">
        <v>155</v>
      </c>
      <c r="D25" s="178"/>
      <c r="E25" s="178"/>
      <c r="F25" s="178"/>
      <c r="G25" s="179"/>
      <c r="H25" s="173" t="s">
        <v>153</v>
      </c>
      <c r="I25" s="173"/>
      <c r="J25" s="173"/>
      <c r="K25" s="173"/>
    </row>
    <row r="26" spans="2:14" ht="24" customHeight="1">
      <c r="B26" s="8" t="s">
        <v>6</v>
      </c>
      <c r="C26" s="177" t="s">
        <v>156</v>
      </c>
      <c r="D26" s="178"/>
      <c r="E26" s="178"/>
      <c r="F26" s="178"/>
      <c r="G26" s="179"/>
      <c r="H26" s="167" t="s">
        <v>153</v>
      </c>
      <c r="I26" s="168"/>
      <c r="J26" s="168"/>
      <c r="K26" s="169"/>
    </row>
    <row r="27" spans="2:14" ht="29.25" customHeight="1">
      <c r="B27" s="8" t="s">
        <v>157</v>
      </c>
      <c r="C27" s="177" t="s">
        <v>158</v>
      </c>
      <c r="D27" s="178"/>
      <c r="E27" s="178"/>
      <c r="F27" s="178"/>
      <c r="G27" s="179"/>
      <c r="H27" s="173" t="s">
        <v>153</v>
      </c>
      <c r="I27" s="173"/>
      <c r="J27" s="173"/>
      <c r="K27" s="173"/>
    </row>
    <row r="28" spans="2:14" ht="26.25" customHeight="1">
      <c r="B28" s="9" t="s">
        <v>159</v>
      </c>
      <c r="C28" s="177" t="s">
        <v>160</v>
      </c>
      <c r="D28" s="178"/>
      <c r="E28" s="178"/>
      <c r="F28" s="178"/>
      <c r="G28" s="179"/>
      <c r="H28" s="173" t="s">
        <v>153</v>
      </c>
      <c r="I28" s="173"/>
      <c r="J28" s="173"/>
      <c r="K28" s="173"/>
    </row>
    <row r="29" spans="2:14" ht="26.25" customHeight="1">
      <c r="B29" s="8" t="s">
        <v>161</v>
      </c>
      <c r="C29" s="180" t="s">
        <v>162</v>
      </c>
      <c r="D29" s="181"/>
      <c r="E29" s="181"/>
      <c r="F29" s="181"/>
      <c r="G29" s="182"/>
      <c r="H29" s="173" t="s">
        <v>153</v>
      </c>
      <c r="I29" s="173"/>
      <c r="J29" s="173"/>
      <c r="K29" s="173"/>
    </row>
    <row r="30" spans="2:14" ht="26.25" customHeight="1">
      <c r="B30" s="8" t="s">
        <v>11</v>
      </c>
      <c r="C30" s="180" t="s">
        <v>163</v>
      </c>
      <c r="D30" s="181"/>
      <c r="E30" s="181"/>
      <c r="F30" s="181"/>
      <c r="G30" s="182"/>
      <c r="H30" s="167" t="s">
        <v>153</v>
      </c>
      <c r="I30" s="168"/>
      <c r="J30" s="168"/>
      <c r="K30" s="169"/>
    </row>
    <row r="31" spans="2:14" ht="35.25" customHeight="1">
      <c r="B31" s="8" t="s">
        <v>164</v>
      </c>
      <c r="C31" s="170" t="s">
        <v>22</v>
      </c>
      <c r="D31" s="171"/>
      <c r="E31" s="171"/>
      <c r="F31" s="171"/>
      <c r="G31" s="172"/>
      <c r="H31" s="173" t="s">
        <v>153</v>
      </c>
      <c r="I31" s="173"/>
      <c r="J31" s="173"/>
      <c r="K31" s="173"/>
    </row>
    <row r="32" spans="2:14" ht="78" customHeight="1">
      <c r="B32" s="8" t="s">
        <v>165</v>
      </c>
      <c r="C32" s="173" t="s">
        <v>166</v>
      </c>
      <c r="D32" s="173"/>
      <c r="E32" s="173"/>
      <c r="F32" s="173"/>
      <c r="G32" s="173"/>
      <c r="H32" s="173" t="s">
        <v>153</v>
      </c>
      <c r="I32" s="173"/>
      <c r="J32" s="173"/>
      <c r="K32" s="173"/>
    </row>
    <row r="33" spans="2:11" ht="75.75" customHeight="1">
      <c r="B33" s="8" t="s">
        <v>167</v>
      </c>
      <c r="C33" s="174" t="s">
        <v>168</v>
      </c>
      <c r="D33" s="175"/>
      <c r="E33" s="175"/>
      <c r="F33" s="175"/>
      <c r="G33" s="176"/>
      <c r="H33" s="167" t="s">
        <v>169</v>
      </c>
      <c r="I33" s="168"/>
      <c r="J33" s="168"/>
      <c r="K33" s="169"/>
    </row>
    <row r="34" spans="2:11" ht="47.25" customHeight="1">
      <c r="B34" s="8" t="s">
        <v>170</v>
      </c>
      <c r="C34" s="167" t="s">
        <v>171</v>
      </c>
      <c r="D34" s="168"/>
      <c r="E34" s="168"/>
      <c r="F34" s="168"/>
      <c r="G34" s="169"/>
      <c r="H34" s="167" t="s">
        <v>172</v>
      </c>
      <c r="I34" s="168"/>
      <c r="J34" s="168"/>
      <c r="K34" s="169"/>
    </row>
    <row r="35" spans="2:11" ht="45.75" customHeight="1">
      <c r="B35" s="8" t="s">
        <v>173</v>
      </c>
      <c r="C35" s="167" t="s">
        <v>174</v>
      </c>
      <c r="D35" s="168"/>
      <c r="E35" s="168"/>
      <c r="F35" s="168"/>
      <c r="G35" s="169"/>
      <c r="H35" s="167"/>
      <c r="I35" s="168"/>
      <c r="J35" s="168"/>
      <c r="K35" s="169"/>
    </row>
    <row r="36" spans="2:11" ht="152.25" customHeight="1">
      <c r="B36" s="8" t="s">
        <v>17</v>
      </c>
      <c r="C36" s="164" t="s">
        <v>175</v>
      </c>
      <c r="D36" s="165"/>
      <c r="E36" s="165"/>
      <c r="F36" s="165"/>
      <c r="G36" s="166"/>
      <c r="H36" s="167" t="s">
        <v>172</v>
      </c>
      <c r="I36" s="168"/>
      <c r="J36" s="168"/>
      <c r="K36" s="169"/>
    </row>
    <row r="37" spans="2:11" ht="70.5" customHeight="1">
      <c r="B37" s="8" t="s">
        <v>18</v>
      </c>
      <c r="C37" s="164" t="s">
        <v>176</v>
      </c>
      <c r="D37" s="165"/>
      <c r="E37" s="165"/>
      <c r="F37" s="165"/>
      <c r="G37" s="166"/>
      <c r="H37" s="167" t="s">
        <v>172</v>
      </c>
      <c r="I37" s="168"/>
      <c r="J37" s="168"/>
      <c r="K37" s="169"/>
    </row>
    <row r="38" spans="2:11" ht="63.75" customHeight="1">
      <c r="B38" s="8" t="s">
        <v>19</v>
      </c>
      <c r="C38" s="164" t="s">
        <v>177</v>
      </c>
      <c r="D38" s="165"/>
      <c r="E38" s="165"/>
      <c r="F38" s="165"/>
      <c r="G38" s="166"/>
      <c r="H38" s="167" t="s">
        <v>172</v>
      </c>
      <c r="I38" s="168"/>
      <c r="J38" s="168"/>
      <c r="K38" s="169"/>
    </row>
    <row r="39" spans="2:11" ht="45.75" customHeight="1">
      <c r="B39" s="8" t="s">
        <v>20</v>
      </c>
      <c r="C39" s="164" t="s">
        <v>178</v>
      </c>
      <c r="D39" s="165"/>
      <c r="E39" s="165"/>
      <c r="F39" s="165"/>
      <c r="G39" s="166"/>
      <c r="H39" s="167" t="s">
        <v>172</v>
      </c>
      <c r="I39" s="168"/>
      <c r="J39" s="168"/>
      <c r="K39" s="169"/>
    </row>
    <row r="40" spans="2:11">
      <c r="B40" s="159" t="s">
        <v>179</v>
      </c>
      <c r="C40" s="159"/>
      <c r="D40" s="159"/>
      <c r="E40" s="159"/>
      <c r="F40" s="159"/>
      <c r="G40" s="159"/>
      <c r="H40" s="159"/>
      <c r="I40" s="159"/>
      <c r="J40" s="159"/>
      <c r="K40" s="159"/>
    </row>
    <row r="41" spans="2:11">
      <c r="B41" s="160" t="s">
        <v>180</v>
      </c>
      <c r="C41" s="160"/>
      <c r="D41" s="160"/>
      <c r="E41" s="160"/>
      <c r="F41" s="160"/>
      <c r="G41" s="160"/>
      <c r="H41" s="160"/>
      <c r="I41" s="160"/>
      <c r="J41" s="160"/>
      <c r="K41" s="160"/>
    </row>
    <row r="42" spans="2:11" ht="32.25" customHeight="1">
      <c r="B42" s="161" t="s">
        <v>181</v>
      </c>
      <c r="C42" s="161"/>
      <c r="D42" s="161"/>
      <c r="E42" s="161"/>
      <c r="F42" s="161"/>
      <c r="G42" s="161"/>
      <c r="H42" s="161"/>
      <c r="I42" s="161"/>
      <c r="J42" s="161"/>
      <c r="K42" s="161"/>
    </row>
  </sheetData>
  <mergeCells count="56">
    <mergeCell ref="B6:K6"/>
    <mergeCell ref="B7:K7"/>
    <mergeCell ref="B8:K8"/>
    <mergeCell ref="B9:K9"/>
    <mergeCell ref="B10:K10"/>
    <mergeCell ref="B11:K11"/>
    <mergeCell ref="B12:K12"/>
    <mergeCell ref="B13:K13"/>
    <mergeCell ref="B14:K14"/>
    <mergeCell ref="B15:K15"/>
    <mergeCell ref="B16:K16"/>
    <mergeCell ref="B17:K17"/>
    <mergeCell ref="B18:K18"/>
    <mergeCell ref="B19:K19"/>
    <mergeCell ref="B20:K20"/>
    <mergeCell ref="B21:K21"/>
    <mergeCell ref="B22:K22"/>
    <mergeCell ref="C23:G23"/>
    <mergeCell ref="H23:K23"/>
    <mergeCell ref="C24:G24"/>
    <mergeCell ref="H24:K24"/>
    <mergeCell ref="C25:G25"/>
    <mergeCell ref="H25:K25"/>
    <mergeCell ref="C26:G26"/>
    <mergeCell ref="H26:K26"/>
    <mergeCell ref="C27:G27"/>
    <mergeCell ref="H27:K27"/>
    <mergeCell ref="C28:G28"/>
    <mergeCell ref="H28:K28"/>
    <mergeCell ref="C29:G29"/>
    <mergeCell ref="H29:K29"/>
    <mergeCell ref="C30:G30"/>
    <mergeCell ref="H30:K30"/>
    <mergeCell ref="H36:K36"/>
    <mergeCell ref="C31:G31"/>
    <mergeCell ref="H31:K31"/>
    <mergeCell ref="C32:G32"/>
    <mergeCell ref="H32:K32"/>
    <mergeCell ref="C33:G33"/>
    <mergeCell ref="H33:K33"/>
    <mergeCell ref="B40:K40"/>
    <mergeCell ref="B41:K41"/>
    <mergeCell ref="B42:K42"/>
    <mergeCell ref="B2:K3"/>
    <mergeCell ref="B4:J5"/>
    <mergeCell ref="C37:G37"/>
    <mergeCell ref="H37:K37"/>
    <mergeCell ref="C38:G38"/>
    <mergeCell ref="H38:K38"/>
    <mergeCell ref="C39:G39"/>
    <mergeCell ref="H39:K39"/>
    <mergeCell ref="C34:G34"/>
    <mergeCell ref="H34:K34"/>
    <mergeCell ref="C35:G35"/>
    <mergeCell ref="H35:K35"/>
    <mergeCell ref="C36:G36"/>
  </mergeCells>
  <pageMargins left="0.7" right="0.7" top="0.75" bottom="0.75" header="0.3" footer="0.3"/>
  <pageSetup paperSize="9" scale="53" orientation="portrait"/>
  <headerFooter>
    <oddHeader>&amp;C
&amp;G</oddHeader>
  </headerFooter>
  <colBreaks count="1" manualBreakCount="1">
    <brk id="11" max="41" man="1"/>
  </colBreaks>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119"/>
  <sheetViews>
    <sheetView topLeftCell="E29" workbookViewId="0">
      <selection activeCell="G34" sqref="G34"/>
    </sheetView>
  </sheetViews>
  <sheetFormatPr baseColWidth="10" defaultColWidth="11.44140625" defaultRowHeight="14.4"/>
  <cols>
    <col min="1" max="1" width="4.44140625" customWidth="1"/>
    <col min="2" max="2" width="21" customWidth="1"/>
    <col min="3" max="3" width="12.5546875" customWidth="1"/>
    <col min="4" max="4" width="39.77734375" customWidth="1"/>
    <col min="5" max="5" width="83.77734375" customWidth="1"/>
    <col min="6" max="6" width="5.77734375" customWidth="1"/>
    <col min="7" max="7" width="46.77734375" customWidth="1"/>
    <col min="8" max="8" width="38.5546875" customWidth="1"/>
    <col min="9" max="9" width="24.5546875" customWidth="1"/>
    <col min="10" max="10" width="21.77734375" customWidth="1"/>
  </cols>
  <sheetData>
    <row r="2" spans="2:9">
      <c r="B2" s="1" t="s">
        <v>182</v>
      </c>
      <c r="C2" s="2" t="s">
        <v>183</v>
      </c>
      <c r="D2" s="2" t="s">
        <v>128</v>
      </c>
      <c r="E2" s="1" t="s">
        <v>184</v>
      </c>
      <c r="G2" s="1" t="s">
        <v>185</v>
      </c>
      <c r="H2" s="1" t="s">
        <v>186</v>
      </c>
      <c r="I2" s="1" t="s">
        <v>187</v>
      </c>
    </row>
    <row r="3" spans="2:9">
      <c r="B3" t="s">
        <v>188</v>
      </c>
      <c r="C3" s="3" t="s">
        <v>188</v>
      </c>
      <c r="D3" s="3" t="s">
        <v>189</v>
      </c>
      <c r="E3" s="4" t="str">
        <f>CONCATENATE(C3," / ",D3)</f>
        <v>Amazonas / 9517 - Centro para la Biodiversidad y el Turismo del Amazonas</v>
      </c>
      <c r="G3" t="s">
        <v>190</v>
      </c>
      <c r="H3" t="s">
        <v>191</v>
      </c>
      <c r="I3" t="s">
        <v>32</v>
      </c>
    </row>
    <row r="4" spans="2:9">
      <c r="B4" t="s">
        <v>192</v>
      </c>
      <c r="C4" s="3" t="s">
        <v>192</v>
      </c>
      <c r="D4" s="3" t="s">
        <v>193</v>
      </c>
      <c r="E4" s="4" t="str">
        <f t="shared" ref="E4:E67" si="0">CONCATENATE(C4," / ",D4)</f>
        <v>Antioquia / 9101 - Centro de los Recursos Naturales Renovables -La Salada</v>
      </c>
      <c r="G4" t="s">
        <v>194</v>
      </c>
      <c r="H4" t="s">
        <v>195</v>
      </c>
      <c r="I4" t="s">
        <v>196</v>
      </c>
    </row>
    <row r="5" spans="2:9">
      <c r="B5" t="s">
        <v>197</v>
      </c>
      <c r="C5" s="3" t="s">
        <v>192</v>
      </c>
      <c r="D5" s="3" t="s">
        <v>198</v>
      </c>
      <c r="E5" s="4" t="str">
        <f t="shared" si="0"/>
        <v>Antioquia / 9201 - Centro del Diseño y Manufactura del Cuero</v>
      </c>
      <c r="G5" t="s">
        <v>199</v>
      </c>
      <c r="H5" t="s">
        <v>200</v>
      </c>
      <c r="I5" t="s">
        <v>201</v>
      </c>
    </row>
    <row r="6" spans="2:9">
      <c r="B6" t="s">
        <v>202</v>
      </c>
      <c r="C6" s="3" t="s">
        <v>192</v>
      </c>
      <c r="D6" s="3" t="s">
        <v>203</v>
      </c>
      <c r="E6" s="4" t="str">
        <f t="shared" si="0"/>
        <v>Antioquia / 9202 - Centro de Formación en Diseño, Confección y Moda</v>
      </c>
      <c r="G6" t="s">
        <v>204</v>
      </c>
      <c r="H6" t="s">
        <v>205</v>
      </c>
      <c r="I6" t="s">
        <v>206</v>
      </c>
    </row>
    <row r="7" spans="2:9">
      <c r="B7" t="s">
        <v>207</v>
      </c>
      <c r="C7" s="3" t="s">
        <v>192</v>
      </c>
      <c r="D7" s="3" t="s">
        <v>208</v>
      </c>
      <c r="E7" s="4" t="str">
        <f t="shared" si="0"/>
        <v>Antioquia / 9203 - Centro para el Desarrollo del Hábitat y la Construcción</v>
      </c>
      <c r="G7" t="s">
        <v>209</v>
      </c>
      <c r="H7" t="s">
        <v>210</v>
      </c>
      <c r="I7" t="s">
        <v>211</v>
      </c>
    </row>
    <row r="8" spans="2:9">
      <c r="B8" t="s">
        <v>212</v>
      </c>
      <c r="C8" s="3" t="s">
        <v>192</v>
      </c>
      <c r="D8" s="3" t="s">
        <v>213</v>
      </c>
      <c r="E8" s="4" t="str">
        <f t="shared" si="0"/>
        <v>Antioquia / 9204 - Centro de Tecnología de la Manufactura Avanzada.</v>
      </c>
      <c r="G8" t="s">
        <v>214</v>
      </c>
      <c r="H8" t="s">
        <v>215</v>
      </c>
      <c r="I8" t="s">
        <v>216</v>
      </c>
    </row>
    <row r="9" spans="2:9">
      <c r="B9" t="s">
        <v>217</v>
      </c>
      <c r="C9" s="3" t="s">
        <v>192</v>
      </c>
      <c r="D9" s="3" t="s">
        <v>218</v>
      </c>
      <c r="E9" s="4" t="str">
        <f t="shared" si="0"/>
        <v>Antioquia / 9205 - Centro Tecnológico del Mobiliario</v>
      </c>
      <c r="G9" t="s">
        <v>219</v>
      </c>
      <c r="H9" t="s">
        <v>220</v>
      </c>
      <c r="I9" t="s">
        <v>221</v>
      </c>
    </row>
    <row r="10" spans="2:9">
      <c r="B10" t="s">
        <v>222</v>
      </c>
      <c r="C10" s="3" t="s">
        <v>192</v>
      </c>
      <c r="D10" s="3" t="s">
        <v>223</v>
      </c>
      <c r="E10" s="4" t="str">
        <f t="shared" si="0"/>
        <v>Antioquia / 9206 - Centro Textil y de Gestión Industrial</v>
      </c>
      <c r="G10" t="s">
        <v>224</v>
      </c>
      <c r="H10" t="s">
        <v>225</v>
      </c>
      <c r="I10" t="s">
        <v>76</v>
      </c>
    </row>
    <row r="11" spans="2:9">
      <c r="B11" t="s">
        <v>226</v>
      </c>
      <c r="C11" s="3" t="s">
        <v>192</v>
      </c>
      <c r="D11" s="3" t="s">
        <v>227</v>
      </c>
      <c r="E11" s="4" t="str">
        <f t="shared" si="0"/>
        <v>Antioquia / 9301 - Centro de Comercio</v>
      </c>
      <c r="G11" t="s">
        <v>228</v>
      </c>
      <c r="I11" t="s">
        <v>229</v>
      </c>
    </row>
    <row r="12" spans="2:9">
      <c r="B12" t="s">
        <v>230</v>
      </c>
      <c r="C12" s="3" t="s">
        <v>192</v>
      </c>
      <c r="D12" s="3" t="s">
        <v>231</v>
      </c>
      <c r="E12" s="4" t="str">
        <f t="shared" si="0"/>
        <v>Antioquia / 9401 - Centro de Servicios de Salud</v>
      </c>
      <c r="G12" t="s">
        <v>232</v>
      </c>
      <c r="I12" t="s">
        <v>233</v>
      </c>
    </row>
    <row r="13" spans="2:9">
      <c r="B13" t="s">
        <v>234</v>
      </c>
      <c r="C13" s="3" t="s">
        <v>192</v>
      </c>
      <c r="D13" s="3" t="s">
        <v>235</v>
      </c>
      <c r="E13" s="4" t="str">
        <f t="shared" si="0"/>
        <v>Antioquia / 9402 - Centro de Servicios y Gestión Empresarial</v>
      </c>
      <c r="G13" t="s">
        <v>236</v>
      </c>
      <c r="I13" t="s">
        <v>29</v>
      </c>
    </row>
    <row r="14" spans="2:9">
      <c r="B14" t="s">
        <v>237</v>
      </c>
      <c r="C14" s="3" t="s">
        <v>192</v>
      </c>
      <c r="D14" s="3" t="s">
        <v>238</v>
      </c>
      <c r="E14" s="4" t="str">
        <f t="shared" si="0"/>
        <v>Antioquia / 9501 - Complejo Tecnológico para la Gestión Agroempresarial</v>
      </c>
      <c r="G14" t="s">
        <v>239</v>
      </c>
      <c r="I14" t="s">
        <v>240</v>
      </c>
    </row>
    <row r="15" spans="2:9">
      <c r="B15" t="s">
        <v>241</v>
      </c>
      <c r="C15" s="3" t="s">
        <v>192</v>
      </c>
      <c r="D15" s="3" t="s">
        <v>242</v>
      </c>
      <c r="E15" s="4" t="str">
        <f t="shared" si="0"/>
        <v>Antioquia / 9502 - Complejo Tecnológico Minero Agroempresarial</v>
      </c>
      <c r="G15" t="s">
        <v>243</v>
      </c>
      <c r="I15" t="s">
        <v>58</v>
      </c>
    </row>
    <row r="16" spans="2:9">
      <c r="B16" t="s">
        <v>244</v>
      </c>
      <c r="C16" s="3" t="s">
        <v>192</v>
      </c>
      <c r="D16" s="3" t="s">
        <v>245</v>
      </c>
      <c r="E16" s="4" t="str">
        <f t="shared" si="0"/>
        <v>Antioquia / 9503 - Centro de la Innovación, la Agroindustria y la Aviación</v>
      </c>
      <c r="G16" t="s">
        <v>246</v>
      </c>
      <c r="I16" t="s">
        <v>40</v>
      </c>
    </row>
    <row r="17" spans="2:9">
      <c r="B17" t="s">
        <v>247</v>
      </c>
      <c r="C17" s="3" t="s">
        <v>192</v>
      </c>
      <c r="D17" s="3" t="s">
        <v>248</v>
      </c>
      <c r="E17" s="4" t="str">
        <f t="shared" si="0"/>
        <v>Antioquia / 9504 - Complejo Tecnológico Agroindustrial, Pecuario y Turístico</v>
      </c>
      <c r="G17" t="s">
        <v>249</v>
      </c>
      <c r="I17" t="s">
        <v>250</v>
      </c>
    </row>
    <row r="18" spans="2:9">
      <c r="B18" t="s">
        <v>251</v>
      </c>
      <c r="C18" s="3" t="s">
        <v>192</v>
      </c>
      <c r="D18" s="3" t="s">
        <v>252</v>
      </c>
      <c r="E18" s="4" t="str">
        <f t="shared" si="0"/>
        <v>Antioquia / 9549 - Complejo Tecnológico, Turístico y Agroindustrial del Occidente Antioqueño</v>
      </c>
      <c r="G18" s="5" t="s">
        <v>253</v>
      </c>
      <c r="I18" t="s">
        <v>254</v>
      </c>
    </row>
    <row r="19" spans="2:9">
      <c r="B19" t="s">
        <v>255</v>
      </c>
      <c r="C19" s="3" t="s">
        <v>192</v>
      </c>
      <c r="D19" s="3" t="s">
        <v>256</v>
      </c>
      <c r="E19" s="4" t="str">
        <f t="shared" si="0"/>
        <v>Antioquia / 9127 - Centro de Formación Minero Ambiental</v>
      </c>
      <c r="G19" t="s">
        <v>257</v>
      </c>
      <c r="I19" t="s">
        <v>258</v>
      </c>
    </row>
    <row r="20" spans="2:9">
      <c r="B20" t="s">
        <v>259</v>
      </c>
      <c r="C20" s="3" t="s">
        <v>197</v>
      </c>
      <c r="D20" s="3" t="s">
        <v>260</v>
      </c>
      <c r="E20" s="4" t="str">
        <f t="shared" si="0"/>
        <v>Arauca / 9530 - Centro de Gestión y Desarrollo Agroindustrial de Arauca</v>
      </c>
      <c r="G20" t="s">
        <v>261</v>
      </c>
      <c r="I20" t="s">
        <v>262</v>
      </c>
    </row>
    <row r="21" spans="2:9">
      <c r="B21" t="s">
        <v>263</v>
      </c>
      <c r="C21" s="3" t="s">
        <v>202</v>
      </c>
      <c r="D21" s="3" t="s">
        <v>264</v>
      </c>
      <c r="E21" s="4" t="str">
        <f t="shared" si="0"/>
        <v>Atlántico / 9103 - Centro para el Desarrollo Agroecologico y Agroindustrial</v>
      </c>
      <c r="G21" t="s">
        <v>265</v>
      </c>
      <c r="I21" t="s">
        <v>266</v>
      </c>
    </row>
    <row r="22" spans="2:9">
      <c r="B22" t="s">
        <v>267</v>
      </c>
      <c r="C22" s="3" t="s">
        <v>202</v>
      </c>
      <c r="D22" s="3" t="s">
        <v>268</v>
      </c>
      <c r="E22" s="4" t="str">
        <f t="shared" si="0"/>
        <v>Atlántico / 9207 - Centro Nacional Colombo Alemán</v>
      </c>
      <c r="G22" t="s">
        <v>269</v>
      </c>
      <c r="I22" t="s">
        <v>270</v>
      </c>
    </row>
    <row r="23" spans="2:9">
      <c r="B23" t="s">
        <v>271</v>
      </c>
      <c r="C23" s="3" t="s">
        <v>202</v>
      </c>
      <c r="D23" s="3" t="s">
        <v>272</v>
      </c>
      <c r="E23" s="4" t="str">
        <f t="shared" si="0"/>
        <v>Atlántico / 9208 - Centro Industrial y de Aviación</v>
      </c>
      <c r="G23" t="s">
        <v>273</v>
      </c>
    </row>
    <row r="24" spans="2:9">
      <c r="B24" t="s">
        <v>274</v>
      </c>
      <c r="C24" s="3" t="s">
        <v>202</v>
      </c>
      <c r="D24" s="3" t="s">
        <v>275</v>
      </c>
      <c r="E24" s="4" t="str">
        <f t="shared" si="0"/>
        <v>Atlántico / 9302 - Centro de Comercio y Servicios</v>
      </c>
      <c r="G24" t="s">
        <v>276</v>
      </c>
    </row>
    <row r="25" spans="2:9">
      <c r="B25" t="s">
        <v>277</v>
      </c>
      <c r="C25" s="3" t="s">
        <v>207</v>
      </c>
      <c r="D25" s="3" t="s">
        <v>278</v>
      </c>
      <c r="E25" s="4" t="str">
        <f t="shared" si="0"/>
        <v>Bolívar / 9104 - Centro Agroempresarial y Minero</v>
      </c>
      <c r="G25" t="s">
        <v>279</v>
      </c>
    </row>
    <row r="26" spans="2:9">
      <c r="B26" t="s">
        <v>280</v>
      </c>
      <c r="C26" s="3" t="s">
        <v>207</v>
      </c>
      <c r="D26" s="3" t="s">
        <v>281</v>
      </c>
      <c r="E26" s="4" t="str">
        <f t="shared" si="0"/>
        <v>Bolívar / 9105 - Centro Internacional Náutico, Fluvial y Portuario</v>
      </c>
      <c r="G26" t="s">
        <v>282</v>
      </c>
    </row>
    <row r="27" spans="2:9">
      <c r="B27" t="s">
        <v>283</v>
      </c>
      <c r="C27" s="3" t="s">
        <v>207</v>
      </c>
      <c r="D27" s="3" t="s">
        <v>284</v>
      </c>
      <c r="E27" s="4" t="str">
        <f t="shared" si="0"/>
        <v>Bolívar / 9218 - Centro para la Industria Petroquímica</v>
      </c>
      <c r="G27" t="s">
        <v>285</v>
      </c>
    </row>
    <row r="28" spans="2:9">
      <c r="B28" t="s">
        <v>286</v>
      </c>
      <c r="C28" s="3" t="s">
        <v>207</v>
      </c>
      <c r="D28" s="3" t="s">
        <v>287</v>
      </c>
      <c r="E28" s="4" t="str">
        <f t="shared" si="0"/>
        <v>Bolívar / 9304 - Centro de Comercio y Servicios</v>
      </c>
      <c r="G28" t="s">
        <v>288</v>
      </c>
    </row>
    <row r="29" spans="2:9">
      <c r="B29" t="s">
        <v>289</v>
      </c>
      <c r="C29" s="3" t="s">
        <v>212</v>
      </c>
      <c r="D29" s="3" t="s">
        <v>290</v>
      </c>
      <c r="E29" s="4" t="str">
        <f t="shared" si="0"/>
        <v>Boyacá / 9110 - Centro de Desarrollo Agropecuario y Agroindustrial</v>
      </c>
      <c r="G29" t="s">
        <v>291</v>
      </c>
    </row>
    <row r="30" spans="2:9">
      <c r="B30" t="s">
        <v>292</v>
      </c>
      <c r="C30" s="3" t="s">
        <v>212</v>
      </c>
      <c r="D30" s="3" t="s">
        <v>293</v>
      </c>
      <c r="E30" s="4" t="str">
        <f t="shared" si="0"/>
        <v>Boyacá / 9111 - Centro  Minero</v>
      </c>
      <c r="G30" t="s">
        <v>294</v>
      </c>
    </row>
    <row r="31" spans="2:9">
      <c r="B31" t="s">
        <v>295</v>
      </c>
      <c r="C31" s="3" t="s">
        <v>212</v>
      </c>
      <c r="D31" s="3" t="s">
        <v>296</v>
      </c>
      <c r="E31" s="4" t="str">
        <f t="shared" si="0"/>
        <v>Boyacá / 9305 - Centro de Gestión Administrativa y Fortalecimiento Empresarial</v>
      </c>
      <c r="G31" t="s">
        <v>297</v>
      </c>
    </row>
    <row r="32" spans="2:9">
      <c r="B32" t="s">
        <v>298</v>
      </c>
      <c r="C32" s="3" t="s">
        <v>212</v>
      </c>
      <c r="D32" s="3" t="s">
        <v>299</v>
      </c>
      <c r="E32" s="4" t="str">
        <f t="shared" si="0"/>
        <v>Boyacá / 9514 - Centro Industrial de Mantenimiento y Manufactura</v>
      </c>
      <c r="G32" t="s">
        <v>300</v>
      </c>
    </row>
    <row r="33" spans="2:7">
      <c r="B33" t="s">
        <v>301</v>
      </c>
      <c r="C33" s="3" t="s">
        <v>217</v>
      </c>
      <c r="D33" s="3" t="s">
        <v>302</v>
      </c>
      <c r="E33" s="4" t="str">
        <f t="shared" si="0"/>
        <v>Caldas / 9112 - Centro para la Formación Cafetera</v>
      </c>
      <c r="G33" t="s">
        <v>303</v>
      </c>
    </row>
    <row r="34" spans="2:7">
      <c r="B34" t="s">
        <v>304</v>
      </c>
      <c r="C34" s="3" t="s">
        <v>217</v>
      </c>
      <c r="D34" s="3" t="s">
        <v>305</v>
      </c>
      <c r="E34" s="4" t="str">
        <f t="shared" si="0"/>
        <v>Caldas / 9219 - Centro de Automatización Industrial</v>
      </c>
      <c r="G34" t="s">
        <v>306</v>
      </c>
    </row>
    <row r="35" spans="2:7">
      <c r="B35" t="s">
        <v>307</v>
      </c>
      <c r="C35" s="3" t="s">
        <v>217</v>
      </c>
      <c r="D35" s="3" t="s">
        <v>308</v>
      </c>
      <c r="E35" s="4" t="str">
        <f t="shared" si="0"/>
        <v>Caldas / 9220 - Centro de Procesos Industriales y Construcción</v>
      </c>
    </row>
    <row r="36" spans="2:7">
      <c r="C36" s="3" t="s">
        <v>217</v>
      </c>
      <c r="D36" s="3" t="s">
        <v>309</v>
      </c>
      <c r="E36" s="4" t="str">
        <f t="shared" si="0"/>
        <v>Caldas / 9306 - Centro de Comercio y Servicios</v>
      </c>
    </row>
    <row r="37" spans="2:7">
      <c r="C37" s="3" t="s">
        <v>217</v>
      </c>
      <c r="D37" s="3" t="s">
        <v>310</v>
      </c>
      <c r="E37" s="4" t="str">
        <f t="shared" si="0"/>
        <v>Caldas / 9515 - Centro Pecuario y Agroempresarial</v>
      </c>
    </row>
    <row r="38" spans="2:7">
      <c r="C38" s="3" t="s">
        <v>222</v>
      </c>
      <c r="D38" s="3" t="s">
        <v>311</v>
      </c>
      <c r="E38" s="4" t="str">
        <f t="shared" si="0"/>
        <v>Caquetá / 9516 - Centro Tecnológico de la Amazonia</v>
      </c>
    </row>
    <row r="39" spans="2:7">
      <c r="C39" s="3" t="s">
        <v>226</v>
      </c>
      <c r="D39" s="3" t="s">
        <v>312</v>
      </c>
      <c r="E39" s="4" t="str">
        <f t="shared" si="0"/>
        <v>Casanare / 9519 - Centro Agroindustrial y Fortalecimiento Empresarial de Casanare</v>
      </c>
    </row>
    <row r="40" spans="2:7">
      <c r="C40" s="3" t="s">
        <v>230</v>
      </c>
      <c r="D40" s="3" t="s">
        <v>313</v>
      </c>
      <c r="E40" s="4" t="str">
        <f t="shared" si="0"/>
        <v>Cauca / 9113 - Centro Agropecuario</v>
      </c>
    </row>
    <row r="41" spans="2:7">
      <c r="C41" s="3" t="s">
        <v>230</v>
      </c>
      <c r="D41" s="3" t="s">
        <v>314</v>
      </c>
      <c r="E41" s="4" t="str">
        <f t="shared" si="0"/>
        <v>Cauca / 9221 - Centro de Teleinformática y Producción Industrial</v>
      </c>
    </row>
    <row r="42" spans="2:7">
      <c r="C42" s="3" t="s">
        <v>230</v>
      </c>
      <c r="D42" s="3" t="s">
        <v>315</v>
      </c>
      <c r="E42" s="4" t="str">
        <f t="shared" si="0"/>
        <v>Cauca / 9307 - Centro de Comercio y Servicios</v>
      </c>
    </row>
    <row r="43" spans="2:7">
      <c r="C43" s="3" t="s">
        <v>234</v>
      </c>
      <c r="D43" s="3" t="s">
        <v>316</v>
      </c>
      <c r="E43" s="4" t="str">
        <f t="shared" si="0"/>
        <v>Cesar / 9114 - Centro Biotecnológico del Caribe</v>
      </c>
    </row>
    <row r="44" spans="2:7">
      <c r="C44" s="3" t="s">
        <v>234</v>
      </c>
      <c r="D44" s="3" t="s">
        <v>317</v>
      </c>
      <c r="E44" s="4" t="str">
        <f t="shared" si="0"/>
        <v>Cesar / 9520 - Centro Agroempresarial</v>
      </c>
    </row>
    <row r="45" spans="2:7">
      <c r="C45" s="3" t="s">
        <v>234</v>
      </c>
      <c r="D45" s="3" t="s">
        <v>318</v>
      </c>
      <c r="E45" s="4" t="str">
        <f t="shared" si="0"/>
        <v>Cesar / 9521 - Centro de Operación y Mantenimiento Minero</v>
      </c>
    </row>
    <row r="46" spans="2:7">
      <c r="C46" s="3" t="s">
        <v>237</v>
      </c>
      <c r="D46" s="3" t="s">
        <v>319</v>
      </c>
      <c r="E46" s="4" t="str">
        <f t="shared" si="0"/>
        <v>Choco / 9522 - Centro de Recursos Naturales, Industria y Biodiversidad</v>
      </c>
    </row>
    <row r="47" spans="2:7">
      <c r="C47" s="3" t="s">
        <v>241</v>
      </c>
      <c r="D47" s="3" t="s">
        <v>320</v>
      </c>
      <c r="E47" s="4" t="str">
        <f t="shared" si="0"/>
        <v>Córdoba / 9115 - Centro Agropecuario y de Biotecnología el Porvenir</v>
      </c>
    </row>
    <row r="48" spans="2:7">
      <c r="C48" s="3" t="s">
        <v>241</v>
      </c>
      <c r="D48" s="3" t="s">
        <v>321</v>
      </c>
      <c r="E48" s="4" t="str">
        <f t="shared" si="0"/>
        <v>Córdoba / 9523 - Centro de Comercio, Industria y Turismo de Córdoba</v>
      </c>
    </row>
    <row r="49" spans="3:5">
      <c r="C49" s="3" t="s">
        <v>244</v>
      </c>
      <c r="D49" s="3" t="s">
        <v>322</v>
      </c>
      <c r="E49" s="4" t="str">
        <f t="shared" si="0"/>
        <v>Cundinamarca / 9232 - Centro Industrial y de Desarrollo Empresarial de Soacha</v>
      </c>
    </row>
    <row r="50" spans="3:5">
      <c r="C50" s="3" t="s">
        <v>244</v>
      </c>
      <c r="D50" s="3" t="s">
        <v>323</v>
      </c>
      <c r="E50" s="4" t="str">
        <f t="shared" si="0"/>
        <v>Cundinamarca / 9509 - Centro de Desarrollo Agroindustrial y Empresarial</v>
      </c>
    </row>
    <row r="51" spans="3:5">
      <c r="C51" s="3" t="s">
        <v>244</v>
      </c>
      <c r="D51" s="3" t="s">
        <v>324</v>
      </c>
      <c r="E51" s="4" t="str">
        <f t="shared" si="0"/>
        <v>Cundinamarca / 9510 - Centro Agroecológico y Empresarial</v>
      </c>
    </row>
    <row r="52" spans="3:5">
      <c r="C52" s="3" t="s">
        <v>244</v>
      </c>
      <c r="D52" s="3" t="s">
        <v>325</v>
      </c>
      <c r="E52" s="4" t="str">
        <f t="shared" si="0"/>
        <v>Cundinamarca / 9511 - Centro de la Tecnología de Diseño y la Productividad Empresarial</v>
      </c>
    </row>
    <row r="53" spans="3:5">
      <c r="C53" s="3" t="s">
        <v>244</v>
      </c>
      <c r="D53" s="3" t="s">
        <v>326</v>
      </c>
      <c r="E53" s="4" t="str">
        <f t="shared" si="0"/>
        <v>Cundinamarca / 9512 - Centro de Biotecnología Agropecuaria</v>
      </c>
    </row>
    <row r="54" spans="3:5">
      <c r="C54" s="3" t="s">
        <v>244</v>
      </c>
      <c r="D54" s="3" t="s">
        <v>327</v>
      </c>
      <c r="E54" s="4" t="str">
        <f t="shared" si="0"/>
        <v>Cundinamarca / 9513 - Centro de Desarrollo Agroempresarial</v>
      </c>
    </row>
    <row r="55" spans="3:5">
      <c r="C55" s="3" t="s">
        <v>247</v>
      </c>
      <c r="D55" s="3" t="s">
        <v>328</v>
      </c>
      <c r="E55" s="4" t="str">
        <f t="shared" si="0"/>
        <v>Distrito_Capital / 9209 - Centro de Tecnologías para la Construcción y la Madera</v>
      </c>
    </row>
    <row r="56" spans="3:5">
      <c r="C56" s="3" t="s">
        <v>247</v>
      </c>
      <c r="D56" s="3" t="s">
        <v>329</v>
      </c>
      <c r="E56" s="4" t="str">
        <f t="shared" si="0"/>
        <v>Distrito_Capital / 9210 - Centro de Electricidad, Electrónica y Telecomunicaciones</v>
      </c>
    </row>
    <row r="57" spans="3:5">
      <c r="C57" s="3" t="s">
        <v>247</v>
      </c>
      <c r="D57" s="3" t="s">
        <v>330</v>
      </c>
      <c r="E57" s="4" t="str">
        <f t="shared" si="0"/>
        <v>Distrito_Capital / 9211 - Centro de Gestión Industrial</v>
      </c>
    </row>
    <row r="58" spans="3:5">
      <c r="C58" s="3" t="s">
        <v>247</v>
      </c>
      <c r="D58" s="3" t="s">
        <v>331</v>
      </c>
      <c r="E58" s="4" t="str">
        <f t="shared" si="0"/>
        <v>Distrito_Capital / 9212 - Centro de Manufactura en Textil y Cuero</v>
      </c>
    </row>
    <row r="59" spans="3:5">
      <c r="C59" s="3" t="s">
        <v>247</v>
      </c>
      <c r="D59" s="3" t="s">
        <v>332</v>
      </c>
      <c r="E59" s="4" t="str">
        <f t="shared" si="0"/>
        <v>Distrito_Capital / 9213 - Centro de Tecnologías del Transporte</v>
      </c>
    </row>
    <row r="60" spans="3:5">
      <c r="C60" s="3" t="s">
        <v>247</v>
      </c>
      <c r="D60" s="3" t="s">
        <v>333</v>
      </c>
      <c r="E60" s="4" t="str">
        <f t="shared" si="0"/>
        <v>Distrito_Capital / 9214 - Centro Metalmecánico</v>
      </c>
    </row>
    <row r="61" spans="3:5">
      <c r="C61" s="3" t="s">
        <v>247</v>
      </c>
      <c r="D61" s="3" t="s">
        <v>334</v>
      </c>
      <c r="E61" s="4" t="str">
        <f t="shared" si="0"/>
        <v>Distrito_Capital / 9215 - Centro de Materiales y Ensayos</v>
      </c>
    </row>
    <row r="62" spans="3:5">
      <c r="C62" s="3" t="s">
        <v>247</v>
      </c>
      <c r="D62" s="3" t="s">
        <v>335</v>
      </c>
      <c r="E62" s="4" t="str">
        <f t="shared" si="0"/>
        <v>Distrito_Capital / 9216 - Centro de Diseño y Metrología</v>
      </c>
    </row>
    <row r="63" spans="3:5">
      <c r="C63" s="3" t="s">
        <v>247</v>
      </c>
      <c r="D63" s="3" t="s">
        <v>336</v>
      </c>
      <c r="E63" s="4" t="str">
        <f t="shared" si="0"/>
        <v>Distrito_Capital / 9217 - Centro para la Industria de la Comunicación Grafica</v>
      </c>
    </row>
    <row r="64" spans="3:5">
      <c r="C64" s="3" t="s">
        <v>247</v>
      </c>
      <c r="D64" s="3" t="s">
        <v>337</v>
      </c>
      <c r="E64" s="4" t="str">
        <f t="shared" si="0"/>
        <v>Distrito_Capital / 9303 - Centro de Gestión de Mercados, Logística y Tecnologías de la Información</v>
      </c>
    </row>
    <row r="65" spans="3:5">
      <c r="C65" s="3" t="s">
        <v>247</v>
      </c>
      <c r="D65" s="3" t="s">
        <v>338</v>
      </c>
      <c r="E65" s="4" t="str">
        <f t="shared" si="0"/>
        <v>Distrito_Capital / 9403 - Centro de Formación de Talento Humano en Salud</v>
      </c>
    </row>
    <row r="66" spans="3:5">
      <c r="C66" s="3" t="s">
        <v>247</v>
      </c>
      <c r="D66" s="3" t="s">
        <v>339</v>
      </c>
      <c r="E66" s="4" t="str">
        <f t="shared" si="0"/>
        <v>Distrito_Capital / 9404 - Centro de Gestión Administrativa</v>
      </c>
    </row>
    <row r="67" spans="3:5">
      <c r="C67" s="3" t="s">
        <v>247</v>
      </c>
      <c r="D67" s="3" t="s">
        <v>340</v>
      </c>
      <c r="E67" s="4" t="str">
        <f t="shared" si="0"/>
        <v>Distrito_Capital / 9405 - Centro de Servicios Financieros</v>
      </c>
    </row>
    <row r="68" spans="3:5">
      <c r="C68" s="3" t="s">
        <v>247</v>
      </c>
      <c r="D68" s="3" t="s">
        <v>341</v>
      </c>
      <c r="E68" s="4" t="str">
        <f t="shared" ref="E68:E119" si="1">CONCATENATE(C68," / ",D68)</f>
        <v>Distrito_Capital / 9406 - Centro Nacional de Hoteleria, Turismo y Alimentos</v>
      </c>
    </row>
    <row r="69" spans="3:5">
      <c r="C69" s="3" t="s">
        <v>247</v>
      </c>
      <c r="D69" s="3" t="s">
        <v>342</v>
      </c>
      <c r="E69" s="4" t="str">
        <f t="shared" si="1"/>
        <v>Distrito_Capital / 9508 - Centro de Formación en Actividad Física y cultura</v>
      </c>
    </row>
    <row r="70" spans="3:5">
      <c r="C70" s="3" t="s">
        <v>251</v>
      </c>
      <c r="D70" s="3" t="s">
        <v>343</v>
      </c>
      <c r="E70" s="4" t="str">
        <f t="shared" si="1"/>
        <v>Guainía / 9547 - Centro Ambiental y Ecoturistico del Nororiente Amazónico</v>
      </c>
    </row>
    <row r="71" spans="3:5">
      <c r="C71" s="3" t="s">
        <v>255</v>
      </c>
      <c r="D71" s="3" t="s">
        <v>344</v>
      </c>
      <c r="E71" s="4" t="str">
        <f t="shared" si="1"/>
        <v>Guajira / 9222 - Centro Industrial y de Energías Alternativas</v>
      </c>
    </row>
    <row r="72" spans="3:5">
      <c r="C72" s="3" t="s">
        <v>255</v>
      </c>
      <c r="D72" s="3" t="s">
        <v>345</v>
      </c>
      <c r="E72" s="4" t="str">
        <f t="shared" si="1"/>
        <v>Guajira / 9524 - Centro Agroempresarial y Acuícola</v>
      </c>
    </row>
    <row r="73" spans="3:5">
      <c r="C73" s="3" t="s">
        <v>259</v>
      </c>
      <c r="D73" s="3" t="s">
        <v>346</v>
      </c>
      <c r="E73" s="4" t="str">
        <f t="shared" si="1"/>
        <v>Guaviare / 9533 - Centro de Desarrollo Agroindustrial, Turístico y Tecnológico del Guaviare</v>
      </c>
    </row>
    <row r="74" spans="3:5">
      <c r="C74" s="3" t="s">
        <v>263</v>
      </c>
      <c r="D74" s="3" t="s">
        <v>347</v>
      </c>
      <c r="E74" s="4" t="str">
        <f t="shared" si="1"/>
        <v>Huila / 9116 - Centro de Formación Agroindustrial</v>
      </c>
    </row>
    <row r="75" spans="3:5">
      <c r="C75" s="3" t="s">
        <v>263</v>
      </c>
      <c r="D75" s="3" t="s">
        <v>348</v>
      </c>
      <c r="E75" s="4" t="str">
        <f t="shared" si="1"/>
        <v>Huila / 9525 - Centro Agroempresarial y Desarrollo Pecuario del Huila</v>
      </c>
    </row>
    <row r="76" spans="3:5">
      <c r="C76" s="3" t="s">
        <v>263</v>
      </c>
      <c r="D76" s="3" t="s">
        <v>349</v>
      </c>
      <c r="E76" s="4" t="str">
        <f t="shared" si="1"/>
        <v>Huila / 9526 - Centro de Desarrollo Agroempresarial y Turístico del Huila</v>
      </c>
    </row>
    <row r="77" spans="3:5">
      <c r="C77" s="3" t="s">
        <v>263</v>
      </c>
      <c r="D77" s="3" t="s">
        <v>350</v>
      </c>
      <c r="E77" s="4" t="str">
        <f t="shared" si="1"/>
        <v>Huila / 9527 - Centro de la Industria, la Empresa y los Servicios</v>
      </c>
    </row>
    <row r="78" spans="3:5">
      <c r="C78" s="3" t="s">
        <v>263</v>
      </c>
      <c r="D78" s="3" t="s">
        <v>351</v>
      </c>
      <c r="E78" s="4" t="str">
        <f t="shared" si="1"/>
        <v>Huila / 9528 - Centro de Gestión y Desarrollo Sostenible Surcolombiano</v>
      </c>
    </row>
    <row r="79" spans="3:5">
      <c r="C79" s="3" t="s">
        <v>267</v>
      </c>
      <c r="D79" s="3" t="s">
        <v>352</v>
      </c>
      <c r="E79" s="4" t="str">
        <f t="shared" si="1"/>
        <v>Magdalena / 9118 - Centro Acuícola y Agroindustrial de Gaira</v>
      </c>
    </row>
    <row r="80" spans="3:5">
      <c r="C80" s="3" t="s">
        <v>267</v>
      </c>
      <c r="D80" s="3" t="s">
        <v>353</v>
      </c>
      <c r="E80" s="4" t="str">
        <f t="shared" si="1"/>
        <v>Magdalena / 9529 - Centro de Logística y Promoción Ecoturística del Magdalena</v>
      </c>
    </row>
    <row r="81" spans="3:5">
      <c r="C81" s="3" t="s">
        <v>271</v>
      </c>
      <c r="D81" s="3" t="s">
        <v>354</v>
      </c>
      <c r="E81" s="4" t="str">
        <f t="shared" si="1"/>
        <v>Meta / 9117 - Centro Agroindustrial del Meta</v>
      </c>
    </row>
    <row r="82" spans="3:5">
      <c r="C82" s="3" t="s">
        <v>271</v>
      </c>
      <c r="D82" s="3" t="s">
        <v>355</v>
      </c>
      <c r="E82" s="4" t="str">
        <f t="shared" si="1"/>
        <v>Meta / 9532 - Centro de Industria y Servicios del Meta</v>
      </c>
    </row>
    <row r="83" spans="3:5">
      <c r="C83" s="3" t="s">
        <v>274</v>
      </c>
      <c r="D83" s="3" t="s">
        <v>356</v>
      </c>
      <c r="E83" s="4" t="str">
        <f t="shared" si="1"/>
        <v>Nariño / 9534 - Centro Sur Colombiano de Logística Internacional</v>
      </c>
    </row>
    <row r="84" spans="3:5">
      <c r="C84" s="3" t="s">
        <v>274</v>
      </c>
      <c r="D84" s="3" t="s">
        <v>357</v>
      </c>
      <c r="E84" s="4" t="str">
        <f t="shared" si="1"/>
        <v>Nariño / 9535 - Centro Agroindustrial y Pesquero de la Costa Pacifica</v>
      </c>
    </row>
    <row r="85" spans="3:5">
      <c r="C85" s="3" t="s">
        <v>274</v>
      </c>
      <c r="D85" s="3" t="s">
        <v>358</v>
      </c>
      <c r="E85" s="4" t="str">
        <f t="shared" si="1"/>
        <v>Nariño / 9536 - Centro Internacional de Producción Limpia - Lope</v>
      </c>
    </row>
    <row r="86" spans="3:5">
      <c r="C86" s="3" t="s">
        <v>277</v>
      </c>
      <c r="D86" s="3" t="s">
        <v>359</v>
      </c>
      <c r="E86" s="4" t="str">
        <f t="shared" si="1"/>
        <v>Norte_de_Santander / 9119 - Centro de Formación para el Desarrollo Rural y Minero</v>
      </c>
    </row>
    <row r="87" spans="3:5">
      <c r="C87" s="3" t="s">
        <v>277</v>
      </c>
      <c r="D87" s="3" t="s">
        <v>360</v>
      </c>
      <c r="E87" s="4" t="str">
        <f t="shared" si="1"/>
        <v>Norte_de_Santander / 9537 - Centro de la Industria, la Empresa y los Servicios</v>
      </c>
    </row>
    <row r="88" spans="3:5">
      <c r="C88" s="3" t="s">
        <v>280</v>
      </c>
      <c r="D88" s="3" t="s">
        <v>361</v>
      </c>
      <c r="E88" s="4" t="str">
        <f t="shared" si="1"/>
        <v>Putumayo / 9518 - Centro Agroforestal y Acuícola Arapaima</v>
      </c>
    </row>
    <row r="89" spans="3:5">
      <c r="C89" s="3" t="s">
        <v>283</v>
      </c>
      <c r="D89" s="3" t="s">
        <v>362</v>
      </c>
      <c r="E89" s="4" t="str">
        <f t="shared" si="1"/>
        <v>Quindío / 9120 - Centro Agroindustrial</v>
      </c>
    </row>
    <row r="90" spans="3:5">
      <c r="C90" s="3" t="s">
        <v>283</v>
      </c>
      <c r="D90" s="3" t="s">
        <v>363</v>
      </c>
      <c r="E90" s="4" t="str">
        <f t="shared" si="1"/>
        <v>Quindío / 9231 - Centro para el Desarrollo Tecnológico de la Construcción y la Industria</v>
      </c>
    </row>
    <row r="91" spans="3:5">
      <c r="C91" s="3" t="s">
        <v>283</v>
      </c>
      <c r="D91" s="3" t="s">
        <v>364</v>
      </c>
      <c r="E91" s="4" t="str">
        <f t="shared" si="1"/>
        <v>Quindío / 9538 - Centro de Comercio y Turismo</v>
      </c>
    </row>
    <row r="92" spans="3:5">
      <c r="C92" s="3" t="s">
        <v>286</v>
      </c>
      <c r="D92" s="3" t="s">
        <v>365</v>
      </c>
      <c r="E92" s="4" t="str">
        <f t="shared" si="1"/>
        <v>Risaralda / 9121 - Centro Atención Sector Agropecuario</v>
      </c>
    </row>
    <row r="93" spans="3:5">
      <c r="C93" s="3" t="s">
        <v>286</v>
      </c>
      <c r="D93" s="3" t="s">
        <v>366</v>
      </c>
      <c r="E93" s="4" t="str">
        <f t="shared" si="1"/>
        <v>Risaralda / 9223 - Centro de Diseño e Innovación Tecnológica Industrial</v>
      </c>
    </row>
    <row r="94" spans="3:5">
      <c r="C94" s="3" t="s">
        <v>286</v>
      </c>
      <c r="D94" s="3" t="s">
        <v>367</v>
      </c>
      <c r="E94" s="4" t="str">
        <f t="shared" si="1"/>
        <v>Risaralda / 9308 - Centro de Comercio y Servicios</v>
      </c>
    </row>
    <row r="95" spans="3:5">
      <c r="C95" s="3" t="s">
        <v>289</v>
      </c>
      <c r="D95" s="3" t="s">
        <v>368</v>
      </c>
      <c r="E95" s="4" t="str">
        <f t="shared" si="1"/>
        <v>San_Andrés / 9539 - Centro de Formación Turística, Gente de Mar y de Servicios</v>
      </c>
    </row>
    <row r="96" spans="3:5">
      <c r="C96" s="3" t="s">
        <v>292</v>
      </c>
      <c r="D96" s="3" t="s">
        <v>369</v>
      </c>
      <c r="E96" s="4" t="str">
        <f t="shared" si="1"/>
        <v>Santander / 9122 - Centro Atención Sector Agropecuario</v>
      </c>
    </row>
    <row r="97" spans="3:5">
      <c r="C97" s="3" t="s">
        <v>292</v>
      </c>
      <c r="D97" s="3" t="s">
        <v>370</v>
      </c>
      <c r="E97" s="4" t="str">
        <f t="shared" si="1"/>
        <v>Santander / 9224 - Centro Industrial de Mantenimiento Integral</v>
      </c>
    </row>
    <row r="98" spans="3:5">
      <c r="C98" s="3" t="s">
        <v>292</v>
      </c>
      <c r="D98" s="3" t="s">
        <v>371</v>
      </c>
      <c r="E98" s="4" t="str">
        <f t="shared" si="1"/>
        <v>Santander / 9225 - Centro Industrial del Diseño y la Manufactura</v>
      </c>
    </row>
    <row r="99" spans="3:5">
      <c r="C99" s="3" t="s">
        <v>292</v>
      </c>
      <c r="D99" s="3" t="s">
        <v>372</v>
      </c>
      <c r="E99" s="4" t="str">
        <f t="shared" si="1"/>
        <v>Santander / 9309 - Centro de Servicios Empresariales y Turísticos</v>
      </c>
    </row>
    <row r="100" spans="3:5">
      <c r="C100" s="3" t="s">
        <v>292</v>
      </c>
      <c r="D100" s="3" t="s">
        <v>373</v>
      </c>
      <c r="E100" s="4" t="str">
        <f t="shared" si="1"/>
        <v>Santander / 9540 - Centro Industrial y del Desarrollo Tecnológico</v>
      </c>
    </row>
    <row r="101" spans="3:5">
      <c r="C101" s="3" t="s">
        <v>292</v>
      </c>
      <c r="D101" s="3" t="s">
        <v>374</v>
      </c>
      <c r="E101" s="4" t="str">
        <f t="shared" si="1"/>
        <v>Santander / 9541 - Centro Agroturístico</v>
      </c>
    </row>
    <row r="102" spans="3:5">
      <c r="C102" s="3" t="s">
        <v>292</v>
      </c>
      <c r="D102" s="3" t="s">
        <v>375</v>
      </c>
      <c r="E102" s="4" t="str">
        <f t="shared" si="1"/>
        <v>Santander / 9545 - Centro Agroempresarial y Turístico de los Andes</v>
      </c>
    </row>
    <row r="103" spans="3:5">
      <c r="C103" s="3" t="s">
        <v>292</v>
      </c>
      <c r="D103" s="3" t="s">
        <v>376</v>
      </c>
      <c r="E103" s="4" t="str">
        <f t="shared" si="1"/>
        <v>Santander / 9546 - Centro de Gestión Agroempresarial del Oriente</v>
      </c>
    </row>
    <row r="104" spans="3:5">
      <c r="C104" s="3" t="s">
        <v>295</v>
      </c>
      <c r="D104" s="3" t="s">
        <v>377</v>
      </c>
      <c r="E104" s="4" t="str">
        <f t="shared" si="1"/>
        <v>Sucre / 9542 - Centro de la Innovación, la Tecnología y los Servicios</v>
      </c>
    </row>
    <row r="105" spans="3:5">
      <c r="C105" s="3" t="s">
        <v>298</v>
      </c>
      <c r="D105" s="3" t="s">
        <v>378</v>
      </c>
      <c r="E105" s="4" t="str">
        <f t="shared" si="1"/>
        <v>Tolima / 9123 - Centro Agropecuario la Granja</v>
      </c>
    </row>
    <row r="106" spans="3:5">
      <c r="C106" s="3" t="s">
        <v>298</v>
      </c>
      <c r="D106" s="3" t="s">
        <v>379</v>
      </c>
      <c r="E106" s="4" t="str">
        <f t="shared" si="1"/>
        <v>Tolima / 9226 - Centro de Industria y Construcción</v>
      </c>
    </row>
    <row r="107" spans="3:5">
      <c r="C107" s="3" t="s">
        <v>298</v>
      </c>
      <c r="D107" s="3" t="s">
        <v>380</v>
      </c>
      <c r="E107" s="4" t="str">
        <f t="shared" si="1"/>
        <v>Tolima / 9310 - Centro de Comercio y Servicios</v>
      </c>
    </row>
    <row r="108" spans="3:5">
      <c r="C108" s="3" t="s">
        <v>301</v>
      </c>
      <c r="D108" s="3" t="s">
        <v>381</v>
      </c>
      <c r="E108" s="4" t="str">
        <f t="shared" si="1"/>
        <v>Valle / 9124 - Centro Agropecuario de Buga</v>
      </c>
    </row>
    <row r="109" spans="3:5">
      <c r="C109" s="3" t="s">
        <v>301</v>
      </c>
      <c r="D109" s="3" t="s">
        <v>382</v>
      </c>
      <c r="E109" s="4" t="str">
        <f t="shared" si="1"/>
        <v>Valle / 9125 - Centro Latinoamericano de  Especies Menores</v>
      </c>
    </row>
    <row r="110" spans="3:5">
      <c r="C110" s="3" t="s">
        <v>301</v>
      </c>
      <c r="D110" s="3" t="s">
        <v>383</v>
      </c>
      <c r="E110" s="4" t="str">
        <f t="shared" si="1"/>
        <v>Valle / 9126 - Centro Náutico Pesquero de Buenaventura</v>
      </c>
    </row>
    <row r="111" spans="3:5">
      <c r="C111" s="3" t="s">
        <v>301</v>
      </c>
      <c r="D111" s="3" t="s">
        <v>384</v>
      </c>
      <c r="E111" s="4" t="str">
        <f t="shared" si="1"/>
        <v>Valle / 9227 - Centro de Electricidad y Automatización Industrial -CEAI</v>
      </c>
    </row>
    <row r="112" spans="3:5">
      <c r="C112" s="3" t="s">
        <v>301</v>
      </c>
      <c r="D112" s="3" t="s">
        <v>385</v>
      </c>
      <c r="E112" s="4" t="str">
        <f t="shared" si="1"/>
        <v>Valle / 9228 - Centro de la Construcción</v>
      </c>
    </row>
    <row r="113" spans="3:5">
      <c r="C113" s="3" t="s">
        <v>301</v>
      </c>
      <c r="D113" s="3" t="s">
        <v>386</v>
      </c>
      <c r="E113" s="4" t="str">
        <f t="shared" si="1"/>
        <v>Valle / 9229 - Centro de Diseño Tecnológico Industrial</v>
      </c>
    </row>
    <row r="114" spans="3:5">
      <c r="C114" s="3" t="s">
        <v>301</v>
      </c>
      <c r="D114" s="3" t="s">
        <v>387</v>
      </c>
      <c r="E114" s="4" t="str">
        <f t="shared" si="1"/>
        <v>Valle / 9230 - Centro Nacional de Asistencia Técnica a la Industria -ASTIN</v>
      </c>
    </row>
    <row r="115" spans="3:5">
      <c r="C115" s="3" t="s">
        <v>301</v>
      </c>
      <c r="D115" s="3" t="s">
        <v>388</v>
      </c>
      <c r="E115" s="4" t="str">
        <f t="shared" si="1"/>
        <v>Valle / 9311 - Centro de Gestión Tecnológica de Servicios</v>
      </c>
    </row>
    <row r="116" spans="3:5">
      <c r="C116" s="3" t="s">
        <v>301</v>
      </c>
      <c r="D116" s="3" t="s">
        <v>389</v>
      </c>
      <c r="E116" s="4" t="str">
        <f t="shared" si="1"/>
        <v>Valle / 9543 - Centro de Tecnologías Agroindustriales</v>
      </c>
    </row>
    <row r="117" spans="3:5">
      <c r="C117" s="3" t="s">
        <v>301</v>
      </c>
      <c r="D117" s="3" t="s">
        <v>390</v>
      </c>
      <c r="E117" s="4" t="str">
        <f t="shared" si="1"/>
        <v>Valle / 9544 - Centro de Biotecnología Industrial</v>
      </c>
    </row>
    <row r="118" spans="3:5">
      <c r="C118" s="3" t="s">
        <v>304</v>
      </c>
      <c r="D118" s="3" t="s">
        <v>391</v>
      </c>
      <c r="E118" s="4" t="str">
        <f t="shared" si="1"/>
        <v>Vaupés / 9548 - Centro Agropecuario y de Servicios Ambientales "Jiri-jirimo"</v>
      </c>
    </row>
    <row r="119" spans="3:5">
      <c r="C119" s="3" t="s">
        <v>307</v>
      </c>
      <c r="D119" s="3" t="s">
        <v>392</v>
      </c>
      <c r="E119" s="4" t="str">
        <f t="shared" si="1"/>
        <v>Vichada / 9531 - Centro de Producción y Transformación Agroindustrial de la Orinoquia</v>
      </c>
    </row>
  </sheetData>
  <sortState xmlns:xlrd2="http://schemas.microsoft.com/office/spreadsheetml/2017/richdata2" ref="G3:G34">
    <sortCondition ref="G34"/>
  </sortState>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5101925A8FAF40ADD3002A45B31EBE" ma:contentTypeVersion="16" ma:contentTypeDescription="Create a new document." ma:contentTypeScope="" ma:versionID="36279aee7dcdc51029d511603eb5d38b">
  <xsd:schema xmlns:xsd="http://www.w3.org/2001/XMLSchema" xmlns:xs="http://www.w3.org/2001/XMLSchema" xmlns:p="http://schemas.microsoft.com/office/2006/metadata/properties" xmlns:ns1="http://schemas.microsoft.com/sharepoint/v3" xmlns:ns2="8fa14a07-8f91-4cb5-a845-c1e1f43a8cc2" xmlns:ns3="c1feb08b-261c-4dd9-8004-0d9fdfc80fda" targetNamespace="http://schemas.microsoft.com/office/2006/metadata/properties" ma:root="true" ma:fieldsID="efc9aab9fe5af0d43f81c43461866830" ns1:_="" ns2:_="" ns3:_="">
    <xsd:import namespace="http://schemas.microsoft.com/sharepoint/v3"/>
    <xsd:import namespace="8fa14a07-8f91-4cb5-a845-c1e1f43a8cc2"/>
    <xsd:import namespace="c1feb08b-261c-4dd9-8004-0d9fdfc80f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14a07-8f91-4cb5-a845-c1e1f43a8c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49f2959e-77f1-41b0-9488-8c0824ecf734}" ma:internalName="TaxCatchAll" ma:showField="CatchAllData" ma:web="8fa14a07-8f91-4cb5-a845-c1e1f43a8cc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1feb08b-261c-4dd9-8004-0d9fdfc80f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fa14a07-8f91-4cb5-a845-c1e1f43a8cc2" xsi:nil="true"/>
    <lcf76f155ced4ddcb4097134ff3c332f xmlns="c1feb08b-261c-4dd9-8004-0d9fdfc80fd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6FF9ACA-0757-48DE-821D-377D5A83A467}">
  <ds:schemaRefs/>
</ds:datastoreItem>
</file>

<file path=customXml/itemProps2.xml><?xml version="1.0" encoding="utf-8"?>
<ds:datastoreItem xmlns:ds="http://schemas.openxmlformats.org/officeDocument/2006/customXml" ds:itemID="{CFDAD439-72E7-409A-B343-4E413055C767}">
  <ds:schemaRefs/>
</ds:datastoreItem>
</file>

<file path=customXml/itemProps3.xml><?xml version="1.0" encoding="utf-8"?>
<ds:datastoreItem xmlns:ds="http://schemas.openxmlformats.org/officeDocument/2006/customXml" ds:itemID="{ABDE1FCE-60BC-4AFE-B336-2169326D247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Materiales</vt:lpstr>
      <vt:lpstr>Instrucciones </vt:lpstr>
      <vt:lpstr>Regionales</vt:lpstr>
      <vt:lpstr>'Instrucciones '!Área_de_impresión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VILLOTA</dc:creator>
  <cp:lastModifiedBy>Usuario</cp:lastModifiedBy>
  <dcterms:created xsi:type="dcterms:W3CDTF">2019-07-19T17:31:00Z</dcterms:created>
  <dcterms:modified xsi:type="dcterms:W3CDTF">2025-10-29T14:24:07Z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0x0101002B5101925A8FAF40ADD3002A45B31EBE</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2025-10-10T21:12:17Z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b43c8b08-c2c7-4bea-b48c-acd103b45a4c</vt:lpwstr>
  </property>
  <property fmtid="{D5CDD505-2E9C-101B-9397-08002B2CF9AE}" pid="10" name="MSIP_Label_fc111285-cafa-4fc9-8a9a-bd902089b24f_ContentBits">
    <vt:lpwstr>0</vt:lpwstr>
  </property>
  <property fmtid="{D5CDD505-2E9C-101B-9397-08002B2CF9AE}" pid="11" name="MSIP_Label_fc111285-cafa-4fc9-8a9a-bd902089b24f_Tag">
    <vt:lpwstr>10, 0, 1, 1</vt:lpwstr>
  </property>
  <property fmtid="{D5CDD505-2E9C-101B-9397-08002B2CF9AE}" pid="12" name="ICV">
    <vt:lpwstr>62FBD4EEDEC544FBB7C2C7AB7D59A555_13</vt:lpwstr>
  </property>
  <property fmtid="{D5CDD505-2E9C-101B-9397-08002B2CF9AE}" pid="13" name="KSOProductBuildVer">
    <vt:lpwstr>2058-12.2.0.23131</vt:lpwstr>
  </property>
</Properties>
</file>